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39.xml" ContentType="application/vnd.ms-excel.controlproperties+xml"/>
  <Override PartName="/xl/drawings/drawing7.xml" ContentType="application/vnd.openxmlformats-officedocument.drawing+xml"/>
  <Override PartName="/xl/ctrlProps/ctrlProp40.xml" ContentType="application/vnd.ms-excel.controlproperties+xml"/>
  <Override PartName="/xl/drawings/drawing8.xml" ContentType="application/vnd.openxmlformats-officedocument.drawing+xml"/>
  <Override PartName="/xl/ctrlProps/ctrlProp41.xml" ContentType="application/vnd.ms-excel.controlproperties+xml"/>
  <Override PartName="/xl/drawings/drawing9.xml" ContentType="application/vnd.openxmlformats-officedocument.drawing+xml"/>
  <Override PartName="/xl/ctrlProps/ctrlProp42.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trlProps/ctrlProp43.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trlProps/ctrlProp46.xml" ContentType="application/vnd.ms-excel.controlproperties+xml"/>
  <Override PartName="/xl/ctrlProps/ctrlProp47.xml" ContentType="application/vnd.ms-excel.controlproperties+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trlProps/ctrlProp4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codeName="ThisWorkbook"/>
  <mc:AlternateContent xmlns:mc="http://schemas.openxmlformats.org/markup-compatibility/2006">
    <mc:Choice Requires="x15">
      <x15ac:absPath xmlns:x15ac="http://schemas.microsoft.com/office/spreadsheetml/2010/11/ac" url="C:\Users\60060081\OneDrive - Power Grid Corporation of India Limited\C&amp;M\$ Contracts &amp; Materials Files\2 Works Contracts\WC-3701 to WC-3800\WC-3770 Construction Parking shed for Equipment at HVDC Pugalur SS\Bid Doc\Volume-III\"/>
    </mc:Choice>
  </mc:AlternateContent>
  <xr:revisionPtr revIDLastSave="0" documentId="13_ncr:1_{918987C8-DAAF-4C3A-BD19-29D608FB43B6}" xr6:coauthVersionLast="47" xr6:coauthVersionMax="47" xr10:uidLastSave="{00000000-0000-0000-0000-000000000000}"/>
  <bookViews>
    <workbookView xWindow="-120" yWindow="-120" windowWidth="20730" windowHeight="11160" tabRatio="913" activeTab="1" xr2:uid="{00000000-000D-0000-FFFF-FFFF00000000}"/>
  </bookViews>
  <sheets>
    <sheet name="Cover" sheetId="1" r:id="rId1"/>
    <sheet name="Name of Bidder" sheetId="2" r:id="rId2"/>
    <sheet name="Attach 3(JV)" sheetId="3" state="hidden" r:id="rId3"/>
    <sheet name="Attach-3 (QR)" sheetId="4" r:id="rId4"/>
    <sheet name="Attach 4" sheetId="5" state="hidden" r:id="rId5"/>
    <sheet name="Attach 4 (A)" sheetId="6" state="hidden" r:id="rId6"/>
    <sheet name="Attach 5" sheetId="7" state="hidden" r:id="rId7"/>
    <sheet name="Attach 5A" sheetId="8" r:id="rId8"/>
    <sheet name="Attach 6" sheetId="9" r:id="rId9"/>
    <sheet name="Attach 7" sheetId="10" state="hidden" r:id="rId10"/>
    <sheet name="Attach 7a" sheetId="11" state="hidden" r:id="rId11"/>
    <sheet name="Attach 9" sheetId="12" r:id="rId12"/>
    <sheet name="Attach 10" sheetId="13" state="hidden" r:id="rId13"/>
    <sheet name="Attach 11" sheetId="14" r:id="rId14"/>
    <sheet name="Attach 12" sheetId="15" r:id="rId15"/>
    <sheet name="Attach 13" sheetId="16" r:id="rId16"/>
    <sheet name="Attach 14" sheetId="17" state="hidden" r:id="rId17"/>
    <sheet name="Attach 14 IP" sheetId="18" state="hidden" r:id="rId18"/>
    <sheet name="Attach 15" sheetId="19" r:id="rId19"/>
    <sheet name="Attach 16" sheetId="20" state="hidden" r:id="rId20"/>
    <sheet name="Attach 17" sheetId="21" r:id="rId21"/>
    <sheet name="Attach 19" sheetId="23" r:id="rId22"/>
    <sheet name="Attach 18A" sheetId="24" state="hidden" r:id="rId23"/>
    <sheet name="Attach 23-A" sheetId="25" state="hidden" r:id="rId24"/>
    <sheet name="Attach 23-B" sheetId="26" state="hidden" r:id="rId25"/>
    <sheet name="Bid Form 1st Env." sheetId="27" r:id="rId26"/>
    <sheet name="N-W (Cr.)" sheetId="28" state="hidden" r:id="rId27"/>
    <sheet name="N-W(cr.)-2" sheetId="29"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s>
  <definedNames>
    <definedName name="\A" localSheetId="14">#REF!</definedName>
    <definedName name="\A" localSheetId="24">#REF!</definedName>
    <definedName name="\A" localSheetId="7">#REF!</definedName>
    <definedName name="\A" localSheetId="10">#REF!</definedName>
    <definedName name="\A" localSheetId="3">#REF!</definedName>
    <definedName name="\A" localSheetId="25">#REF!</definedName>
    <definedName name="\A" localSheetId="1">#REF!</definedName>
    <definedName name="\A">#REF!</definedName>
    <definedName name="\aa" localSheetId="14">#REF!</definedName>
    <definedName name="\aa" localSheetId="24">#REF!</definedName>
    <definedName name="\aa" localSheetId="2">#REF!</definedName>
    <definedName name="\aa" localSheetId="7">#REF!</definedName>
    <definedName name="\aa" localSheetId="10">#REF!</definedName>
    <definedName name="\aa" localSheetId="1">#REF!</definedName>
    <definedName name="\aa">#REF!</definedName>
    <definedName name="\B" localSheetId="14">#REF!</definedName>
    <definedName name="\B" localSheetId="24">#REF!</definedName>
    <definedName name="\B" localSheetId="7">#REF!</definedName>
    <definedName name="\B" localSheetId="10">#REF!</definedName>
    <definedName name="\B" localSheetId="3">#REF!</definedName>
    <definedName name="\B" localSheetId="25">#REF!</definedName>
    <definedName name="\B" localSheetId="1">#REF!</definedName>
    <definedName name="\B">#REF!</definedName>
    <definedName name="\C" localSheetId="14">#REF!</definedName>
    <definedName name="\C" localSheetId="24">#REF!</definedName>
    <definedName name="\C" localSheetId="7">#REF!</definedName>
    <definedName name="\C" localSheetId="10">#REF!</definedName>
    <definedName name="\C" localSheetId="3">#REF!</definedName>
    <definedName name="\C" localSheetId="25">#REF!</definedName>
    <definedName name="\C" localSheetId="1">#REF!</definedName>
    <definedName name="\C">#REF!</definedName>
    <definedName name="\M" localSheetId="14">#REF!</definedName>
    <definedName name="\M" localSheetId="24">#REF!</definedName>
    <definedName name="\M" localSheetId="7">#REF!</definedName>
    <definedName name="\M" localSheetId="10">#REF!</definedName>
    <definedName name="\M" localSheetId="3">#REF!</definedName>
    <definedName name="\M" localSheetId="25">#REF!</definedName>
    <definedName name="\M" localSheetId="1">#REF!</definedName>
    <definedName name="\M">#REF!</definedName>
    <definedName name="\N" localSheetId="14">#REF!</definedName>
    <definedName name="\N" localSheetId="24">#REF!</definedName>
    <definedName name="\N" localSheetId="7">#REF!</definedName>
    <definedName name="\N" localSheetId="10">#REF!</definedName>
    <definedName name="\N" localSheetId="3">#REF!</definedName>
    <definedName name="\N" localSheetId="25">#REF!</definedName>
    <definedName name="\N" localSheetId="1">#REF!</definedName>
    <definedName name="\N">#REF!</definedName>
    <definedName name="\P" localSheetId="14">#REF!</definedName>
    <definedName name="\P" localSheetId="24">#REF!</definedName>
    <definedName name="\P" localSheetId="7">#REF!</definedName>
    <definedName name="\P" localSheetId="10">#REF!</definedName>
    <definedName name="\P" localSheetId="3">#REF!</definedName>
    <definedName name="\P" localSheetId="25">#REF!</definedName>
    <definedName name="\P" localSheetId="1">#REF!</definedName>
    <definedName name="\P">#REF!</definedName>
    <definedName name="\R" localSheetId="14">#REF!</definedName>
    <definedName name="\R" localSheetId="24">#REF!</definedName>
    <definedName name="\R" localSheetId="7">#REF!</definedName>
    <definedName name="\R" localSheetId="10">#REF!</definedName>
    <definedName name="\R" localSheetId="3">#REF!</definedName>
    <definedName name="\R" localSheetId="25">#REF!</definedName>
    <definedName name="\R" localSheetId="1">#REF!</definedName>
    <definedName name="\R">#REF!</definedName>
    <definedName name="\U" localSheetId="14">#REF!</definedName>
    <definedName name="\U" localSheetId="24">#REF!</definedName>
    <definedName name="\U" localSheetId="7">#REF!</definedName>
    <definedName name="\U" localSheetId="10">#REF!</definedName>
    <definedName name="\U" localSheetId="3">#REF!</definedName>
    <definedName name="\U" localSheetId="25">#REF!</definedName>
    <definedName name="\U" localSheetId="1">#REF!</definedName>
    <definedName name="\U">#REF!</definedName>
    <definedName name="\V" localSheetId="14">#REF!</definedName>
    <definedName name="\V" localSheetId="24">#REF!</definedName>
    <definedName name="\V" localSheetId="7">#REF!</definedName>
    <definedName name="\V" localSheetId="10">#REF!</definedName>
    <definedName name="\V" localSheetId="3">#REF!</definedName>
    <definedName name="\V" localSheetId="25">#REF!</definedName>
    <definedName name="\V" localSheetId="1">#REF!</definedName>
    <definedName name="\V">#REF!</definedName>
    <definedName name="\x" localSheetId="14">#REF!</definedName>
    <definedName name="\x" localSheetId="24">#REF!</definedName>
    <definedName name="\x" localSheetId="2">#REF!</definedName>
    <definedName name="\x" localSheetId="7">#REF!</definedName>
    <definedName name="\x" localSheetId="10">#REF!</definedName>
    <definedName name="\x" localSheetId="1">#REF!</definedName>
    <definedName name="\x">#REF!</definedName>
    <definedName name="ab" localSheetId="14">#REF!</definedName>
    <definedName name="ab" localSheetId="24">#REF!</definedName>
    <definedName name="ab" localSheetId="7">#REF!</definedName>
    <definedName name="ab" localSheetId="10">#REF!</definedName>
    <definedName name="ab" localSheetId="3">#REF!</definedName>
    <definedName name="ab" localSheetId="25">#REF!</definedName>
    <definedName name="ab" localSheetId="1">#REF!</definedName>
    <definedName name="ab">#REF!</definedName>
    <definedName name="abc">#REF!</definedName>
    <definedName name="biddername" localSheetId="14">#REF!</definedName>
    <definedName name="biddername" localSheetId="24">#REF!</definedName>
    <definedName name="biddername" localSheetId="7">#REF!</definedName>
    <definedName name="biddername" localSheetId="10">#REF!</definedName>
    <definedName name="biddername">#REF!</definedName>
    <definedName name="BL2A" localSheetId="14">'[1]Attach-3 (QR)'!#REF!</definedName>
    <definedName name="BL2A" localSheetId="9">#REF!</definedName>
    <definedName name="BL2A" localSheetId="11">#REF!</definedName>
    <definedName name="BL2A">'Attach-3 (QR)'!$J$587</definedName>
    <definedName name="BL2A2" localSheetId="14">'[1]Attach-3 (QR)'!#REF!</definedName>
    <definedName name="BL2A2" localSheetId="24">'Attach-3 (QR)'!#REF!</definedName>
    <definedName name="BL2A2" localSheetId="2">'[2]Attach-3 (QR)'!#REF!</definedName>
    <definedName name="BL2A2" localSheetId="7">'[3]Attach-3 (QR)'!#REF!</definedName>
    <definedName name="BL2A2" localSheetId="9">#REF!</definedName>
    <definedName name="BL2A2" localSheetId="10">'Attach-3 (QR)'!#REF!</definedName>
    <definedName name="BL2A2" localSheetId="11">#REF!</definedName>
    <definedName name="BL2A2">'Attach-3 (QR)'!#REF!</definedName>
    <definedName name="BL2AA" localSheetId="14">'[1]Attach-3 (QR)'!#REF!</definedName>
    <definedName name="BL2AA" localSheetId="9">#REF!</definedName>
    <definedName name="BL2AA" localSheetId="11">#REF!</definedName>
    <definedName name="BL2AA">'Attach-3 (QR)'!$J$587</definedName>
    <definedName name="BL2AAA" localSheetId="14">'[1]Attach-3 (QR)'!#REF!</definedName>
    <definedName name="BL2AAA" localSheetId="24">'Attach-3 (QR)'!#REF!</definedName>
    <definedName name="BL2AAA" localSheetId="2">'[2]Attach-3 (QR)'!#REF!</definedName>
    <definedName name="BL2AAA" localSheetId="7">'[3]Attach-3 (QR)'!#REF!</definedName>
    <definedName name="BL2AAA" localSheetId="9">#REF!</definedName>
    <definedName name="BL2AAA" localSheetId="10">'Attach-3 (QR)'!#REF!</definedName>
    <definedName name="BL2AAA" localSheetId="11">#REF!</definedName>
    <definedName name="BL2AAA">'Attach-3 (QR)'!#REF!</definedName>
    <definedName name="BL2B" localSheetId="14">'[1]Attach-3 (QR)'!#REF!</definedName>
    <definedName name="BL2B" localSheetId="9">#REF!</definedName>
    <definedName name="BL2B" localSheetId="11">#REF!</definedName>
    <definedName name="BL2B">'Attach-3 (QR)'!$K$587</definedName>
    <definedName name="BL2BB" localSheetId="14">'[1]Attach-3 (QR)'!#REF!</definedName>
    <definedName name="BL2BB" localSheetId="24">'Attach-3 (QR)'!#REF!</definedName>
    <definedName name="BL2BB" localSheetId="2">'[2]Attach-3 (QR)'!#REF!</definedName>
    <definedName name="BL2BB" localSheetId="7">'[3]Attach-3 (QR)'!#REF!</definedName>
    <definedName name="BL2BB" localSheetId="9">#REF!</definedName>
    <definedName name="BL2BB" localSheetId="10">'Attach-3 (QR)'!#REF!</definedName>
    <definedName name="BL2BB" localSheetId="11">#REF!</definedName>
    <definedName name="BL2BB">'Attach-3 (QR)'!#REF!</definedName>
    <definedName name="BL2BBB" localSheetId="14">'[1]Attach-3 (QR)'!#REF!</definedName>
    <definedName name="BL2BBB" localSheetId="24">'Attach-3 (QR)'!#REF!</definedName>
    <definedName name="BL2BBB" localSheetId="2">'[2]Attach-3 (QR)'!#REF!</definedName>
    <definedName name="BL2BBB" localSheetId="7">'[3]Attach-3 (QR)'!#REF!</definedName>
    <definedName name="BL2BBB" localSheetId="9">#REF!</definedName>
    <definedName name="BL2BBB" localSheetId="10">'Attach-3 (QR)'!#REF!</definedName>
    <definedName name="BL2BBB" localSheetId="11">#REF!</definedName>
    <definedName name="BL2BBB">'Attach-3 (QR)'!#REF!</definedName>
    <definedName name="BL2C" localSheetId="14">'[1]Attach-3 (QR)'!#REF!</definedName>
    <definedName name="BL2C" localSheetId="9">#REF!</definedName>
    <definedName name="BL2C" localSheetId="11">#REF!</definedName>
    <definedName name="BL2C">'Attach-3 (QR)'!$L$587</definedName>
    <definedName name="BL2CC" localSheetId="14">'[1]Attach-3 (QR)'!#REF!</definedName>
    <definedName name="BL2CC" localSheetId="24">'Attach-3 (QR)'!#REF!</definedName>
    <definedName name="BL2CC" localSheetId="2">'[2]Attach-3 (QR)'!#REF!</definedName>
    <definedName name="BL2CC" localSheetId="7">'[3]Attach-3 (QR)'!#REF!</definedName>
    <definedName name="BL2CC" localSheetId="9">#REF!</definedName>
    <definedName name="BL2CC" localSheetId="10">'Attach-3 (QR)'!#REF!</definedName>
    <definedName name="BL2CC" localSheetId="11">#REF!</definedName>
    <definedName name="BL2CC">'Attach-3 (QR)'!#REF!</definedName>
    <definedName name="BL2CCC" localSheetId="14">'[1]Attach-3 (QR)'!#REF!</definedName>
    <definedName name="BL2CCC" localSheetId="24">'Attach-3 (QR)'!#REF!</definedName>
    <definedName name="BL2CCC" localSheetId="2">'[2]Attach-3 (QR)'!#REF!</definedName>
    <definedName name="BL2CCC" localSheetId="7">'[3]Attach-3 (QR)'!#REF!</definedName>
    <definedName name="BL2CCC" localSheetId="9">#REF!</definedName>
    <definedName name="BL2CCC" localSheetId="10">'Attach-3 (QR)'!#REF!</definedName>
    <definedName name="BL2CCC" localSheetId="11">#REF!</definedName>
    <definedName name="BL2CCC">'Attach-3 (QR)'!#REF!</definedName>
    <definedName name="BL3A" localSheetId="14">'[1]Attach-3 (QR)'!#REF!</definedName>
    <definedName name="BL3A" localSheetId="9">#REF!</definedName>
    <definedName name="BL3A" localSheetId="11">#REF!</definedName>
    <definedName name="BL3A">'Attach-3 (QR)'!$J$588</definedName>
    <definedName name="BL3AA" localSheetId="14">'[1]Attach-3 (QR)'!#REF!</definedName>
    <definedName name="BL3AA" localSheetId="24">'Attach-3 (QR)'!#REF!</definedName>
    <definedName name="BL3AA" localSheetId="2">'[2]Attach-3 (QR)'!#REF!</definedName>
    <definedName name="BL3AA" localSheetId="7">'[3]Attach-3 (QR)'!#REF!</definedName>
    <definedName name="BL3AA" localSheetId="9">#REF!</definedName>
    <definedName name="BL3AA" localSheetId="10">'Attach-3 (QR)'!#REF!</definedName>
    <definedName name="BL3AA" localSheetId="11">#REF!</definedName>
    <definedName name="BL3AA">'Attach-3 (QR)'!#REF!</definedName>
    <definedName name="BL3AAA" localSheetId="14">'[1]Attach-3 (QR)'!#REF!</definedName>
    <definedName name="BL3AAA" localSheetId="24">'Attach-3 (QR)'!#REF!</definedName>
    <definedName name="BL3AAA" localSheetId="2">'[2]Attach-3 (QR)'!#REF!</definedName>
    <definedName name="BL3AAA" localSheetId="7">'[3]Attach-3 (QR)'!#REF!</definedName>
    <definedName name="BL3AAA" localSheetId="9">#REF!</definedName>
    <definedName name="BL3AAA" localSheetId="10">'Attach-3 (QR)'!#REF!</definedName>
    <definedName name="BL3AAA" localSheetId="11">#REF!</definedName>
    <definedName name="BL3AAA">'Attach-3 (QR)'!#REF!</definedName>
    <definedName name="BL3B" localSheetId="14">'[1]Attach-3 (QR)'!#REF!</definedName>
    <definedName name="BL3B" localSheetId="9">#REF!</definedName>
    <definedName name="BL3B" localSheetId="11">#REF!</definedName>
    <definedName name="BL3B">'Attach-3 (QR)'!$K$588</definedName>
    <definedName name="BL3BB" localSheetId="14">'[1]Attach-3 (QR)'!#REF!</definedName>
    <definedName name="BL3BB" localSheetId="24">'Attach-3 (QR)'!#REF!</definedName>
    <definedName name="BL3BB" localSheetId="2">'[2]Attach-3 (QR)'!#REF!</definedName>
    <definedName name="BL3BB" localSheetId="7">'[3]Attach-3 (QR)'!#REF!</definedName>
    <definedName name="BL3BB" localSheetId="9">#REF!</definedName>
    <definedName name="BL3BB" localSheetId="10">'Attach-3 (QR)'!#REF!</definedName>
    <definedName name="BL3BB" localSheetId="11">#REF!</definedName>
    <definedName name="BL3BB">'Attach-3 (QR)'!#REF!</definedName>
    <definedName name="BL3BBB" localSheetId="14">'[1]Attach-3 (QR)'!#REF!</definedName>
    <definedName name="BL3BBB" localSheetId="24">'Attach-3 (QR)'!#REF!</definedName>
    <definedName name="BL3BBB" localSheetId="2">'[2]Attach-3 (QR)'!#REF!</definedName>
    <definedName name="BL3BBB" localSheetId="7">'[3]Attach-3 (QR)'!#REF!</definedName>
    <definedName name="BL3BBB" localSheetId="9">#REF!</definedName>
    <definedName name="BL3BBB" localSheetId="10">'Attach-3 (QR)'!#REF!</definedName>
    <definedName name="BL3BBB" localSheetId="11">#REF!</definedName>
    <definedName name="BL3BBB">'Attach-3 (QR)'!#REF!</definedName>
    <definedName name="BL3C" localSheetId="14">'[1]Attach-3 (QR)'!#REF!</definedName>
    <definedName name="BL3C" localSheetId="9">#REF!</definedName>
    <definedName name="BL3C" localSheetId="11">#REF!</definedName>
    <definedName name="BL3C">'Attach-3 (QR)'!$L$588</definedName>
    <definedName name="BL3CC" localSheetId="14">'[1]Attach-3 (QR)'!#REF!</definedName>
    <definedName name="BL3CC" localSheetId="24">'Attach-3 (QR)'!#REF!</definedName>
    <definedName name="BL3CC" localSheetId="2">'[2]Attach-3 (QR)'!#REF!</definedName>
    <definedName name="BL3CC" localSheetId="7">'[3]Attach-3 (QR)'!#REF!</definedName>
    <definedName name="BL3CC" localSheetId="9">#REF!</definedName>
    <definedName name="BL3CC" localSheetId="10">'Attach-3 (QR)'!#REF!</definedName>
    <definedName name="BL3CC" localSheetId="11">#REF!</definedName>
    <definedName name="BL3CC">'Attach-3 (QR)'!#REF!</definedName>
    <definedName name="BL3CCC" localSheetId="14">'[1]Attach-3 (QR)'!#REF!</definedName>
    <definedName name="BL3CCC" localSheetId="24">'Attach-3 (QR)'!#REF!</definedName>
    <definedName name="BL3CCC" localSheetId="2">'[2]Attach-3 (QR)'!#REF!</definedName>
    <definedName name="BL3CCC" localSheetId="7">'[3]Attach-3 (QR)'!#REF!</definedName>
    <definedName name="BL3CCC" localSheetId="9">#REF!</definedName>
    <definedName name="BL3CCC" localSheetId="10">'Attach-3 (QR)'!#REF!</definedName>
    <definedName name="BL3CCC" localSheetId="11">#REF!</definedName>
    <definedName name="BL3CCC">'Attach-3 (QR)'!#REF!</definedName>
    <definedName name="BL4A" localSheetId="14">'[1]Attach-3 (QR)'!#REF!</definedName>
    <definedName name="BL4A" localSheetId="9">#REF!</definedName>
    <definedName name="BL4A" localSheetId="11">#REF!</definedName>
    <definedName name="BL4A">'Attach-3 (QR)'!$J$589</definedName>
    <definedName name="BL4AA" localSheetId="14">'[1]Attach-3 (QR)'!#REF!</definedName>
    <definedName name="BL4AA" localSheetId="24">'Attach-3 (QR)'!#REF!</definedName>
    <definedName name="BL4AA" localSheetId="2">'[2]Attach-3 (QR)'!#REF!</definedName>
    <definedName name="BL4AA" localSheetId="7">'[3]Attach-3 (QR)'!#REF!</definedName>
    <definedName name="BL4AA" localSheetId="9">#REF!</definedName>
    <definedName name="BL4AA" localSheetId="10">'Attach-3 (QR)'!#REF!</definedName>
    <definedName name="BL4AA" localSheetId="11">#REF!</definedName>
    <definedName name="BL4AA">'Attach-3 (QR)'!#REF!</definedName>
    <definedName name="BL4AAA" localSheetId="14">'[1]Attach-3 (QR)'!#REF!</definedName>
    <definedName name="BL4AAA" localSheetId="24">'Attach-3 (QR)'!#REF!</definedName>
    <definedName name="BL4AAA" localSheetId="2">'[2]Attach-3 (QR)'!#REF!</definedName>
    <definedName name="BL4AAA" localSheetId="7">'[3]Attach-3 (QR)'!#REF!</definedName>
    <definedName name="BL4AAA" localSheetId="9">#REF!</definedName>
    <definedName name="BL4AAA" localSheetId="10">'Attach-3 (QR)'!#REF!</definedName>
    <definedName name="BL4AAA" localSheetId="11">#REF!</definedName>
    <definedName name="BL4AAA">'Attach-3 (QR)'!#REF!</definedName>
    <definedName name="BL4B" localSheetId="14">'[1]Attach-3 (QR)'!#REF!</definedName>
    <definedName name="BL4B" localSheetId="9">#REF!</definedName>
    <definedName name="BL4B" localSheetId="11">#REF!</definedName>
    <definedName name="BL4B">'Attach-3 (QR)'!$K$589</definedName>
    <definedName name="BL4BB" localSheetId="14">'[1]Attach-3 (QR)'!#REF!</definedName>
    <definedName name="BL4BB" localSheetId="24">'Attach-3 (QR)'!#REF!</definedName>
    <definedName name="BL4BB" localSheetId="2">'[2]Attach-3 (QR)'!#REF!</definedName>
    <definedName name="BL4BB" localSheetId="7">'[3]Attach-3 (QR)'!#REF!</definedName>
    <definedName name="BL4BB" localSheetId="9">#REF!</definedName>
    <definedName name="BL4BB" localSheetId="10">'Attach-3 (QR)'!#REF!</definedName>
    <definedName name="BL4BB" localSheetId="11">#REF!</definedName>
    <definedName name="BL4BB">'Attach-3 (QR)'!#REF!</definedName>
    <definedName name="BL4BBB" localSheetId="14">'[1]Attach-3 (QR)'!#REF!</definedName>
    <definedName name="BL4BBB" localSheetId="24">'Attach-3 (QR)'!#REF!</definedName>
    <definedName name="BL4BBB" localSheetId="2">'[2]Attach-3 (QR)'!#REF!</definedName>
    <definedName name="BL4BBB" localSheetId="7">'[3]Attach-3 (QR)'!#REF!</definedName>
    <definedName name="BL4BBB" localSheetId="9">#REF!</definedName>
    <definedName name="BL4BBB" localSheetId="10">'Attach-3 (QR)'!#REF!</definedName>
    <definedName name="BL4BBB" localSheetId="11">#REF!</definedName>
    <definedName name="BL4BBB">'Attach-3 (QR)'!#REF!</definedName>
    <definedName name="BL4C" localSheetId="14">'[1]Attach-3 (QR)'!#REF!</definedName>
    <definedName name="BL4C" localSheetId="9">#REF!</definedName>
    <definedName name="BL4C" localSheetId="11">#REF!</definedName>
    <definedName name="BL4C">'Attach-3 (QR)'!$L$589</definedName>
    <definedName name="BL4CC" localSheetId="14">'[1]Attach-3 (QR)'!#REF!</definedName>
    <definedName name="BL4CC" localSheetId="24">'Attach-3 (QR)'!#REF!</definedName>
    <definedName name="BL4CC" localSheetId="2">'[2]Attach-3 (QR)'!#REF!</definedName>
    <definedName name="BL4CC" localSheetId="7">'[3]Attach-3 (QR)'!#REF!</definedName>
    <definedName name="BL4CC" localSheetId="9">#REF!</definedName>
    <definedName name="BL4CC" localSheetId="10">'Attach-3 (QR)'!#REF!</definedName>
    <definedName name="BL4CC" localSheetId="11">#REF!</definedName>
    <definedName name="BL4CC">'Attach-3 (QR)'!#REF!</definedName>
    <definedName name="BL4CCC" localSheetId="14">'[1]Attach-3 (QR)'!#REF!</definedName>
    <definedName name="BL4CCC" localSheetId="24">'Attach-3 (QR)'!#REF!</definedName>
    <definedName name="BL4CCC" localSheetId="2">'[2]Attach-3 (QR)'!#REF!</definedName>
    <definedName name="BL4CCC" localSheetId="7">'[3]Attach-3 (QR)'!#REF!</definedName>
    <definedName name="BL4CCC" localSheetId="9">#REF!</definedName>
    <definedName name="BL4CCC" localSheetId="10">'Attach-3 (QR)'!#REF!</definedName>
    <definedName name="BL4CCC" localSheetId="11">#REF!</definedName>
    <definedName name="BL4CCC">'Attach-3 (QR)'!#REF!</definedName>
    <definedName name="BL5A" localSheetId="14">'[1]Attach-3 (QR)'!#REF!</definedName>
    <definedName name="BL5A" localSheetId="9">#REF!</definedName>
    <definedName name="BL5A" localSheetId="11">#REF!</definedName>
    <definedName name="BL5A">'Attach-3 (QR)'!$J$590</definedName>
    <definedName name="BL5AA" localSheetId="14">'[1]Attach-3 (QR)'!#REF!</definedName>
    <definedName name="BL5AA" localSheetId="24">'Attach-3 (QR)'!#REF!</definedName>
    <definedName name="BL5AA" localSheetId="2">'[2]Attach-3 (QR)'!#REF!</definedName>
    <definedName name="BL5AA" localSheetId="7">'[3]Attach-3 (QR)'!#REF!</definedName>
    <definedName name="BL5AA" localSheetId="9">#REF!</definedName>
    <definedName name="BL5AA" localSheetId="10">'Attach-3 (QR)'!#REF!</definedName>
    <definedName name="BL5AA" localSheetId="11">#REF!</definedName>
    <definedName name="BL5AA">'Attach-3 (QR)'!#REF!</definedName>
    <definedName name="BL5AAA" localSheetId="14">'[1]Attach-3 (QR)'!#REF!</definedName>
    <definedName name="BL5AAA" localSheetId="24">'Attach-3 (QR)'!#REF!</definedName>
    <definedName name="BL5AAA" localSheetId="2">'[2]Attach-3 (QR)'!#REF!</definedName>
    <definedName name="BL5AAA" localSheetId="7">'[3]Attach-3 (QR)'!#REF!</definedName>
    <definedName name="BL5AAA" localSheetId="9">#REF!</definedName>
    <definedName name="BL5AAA" localSheetId="10">'Attach-3 (QR)'!#REF!</definedName>
    <definedName name="BL5AAA" localSheetId="11">#REF!</definedName>
    <definedName name="BL5AAA">'Attach-3 (QR)'!#REF!</definedName>
    <definedName name="BL5B" localSheetId="14">'[1]Attach-3 (QR)'!#REF!</definedName>
    <definedName name="BL5B" localSheetId="9">#REF!</definedName>
    <definedName name="BL5B" localSheetId="11">#REF!</definedName>
    <definedName name="BL5B">'Attach-3 (QR)'!$K$590</definedName>
    <definedName name="BL5BB" localSheetId="14">'[1]Attach-3 (QR)'!#REF!</definedName>
    <definedName name="BL5BB" localSheetId="24">'Attach-3 (QR)'!#REF!</definedName>
    <definedName name="BL5BB" localSheetId="2">'[2]Attach-3 (QR)'!#REF!</definedName>
    <definedName name="BL5BB" localSheetId="7">'[3]Attach-3 (QR)'!#REF!</definedName>
    <definedName name="BL5BB" localSheetId="9">#REF!</definedName>
    <definedName name="BL5BB" localSheetId="10">'Attach-3 (QR)'!#REF!</definedName>
    <definedName name="BL5BB" localSheetId="11">#REF!</definedName>
    <definedName name="BL5BB">'Attach-3 (QR)'!#REF!</definedName>
    <definedName name="BL5BBB" localSheetId="14">'[1]Attach-3 (QR)'!#REF!</definedName>
    <definedName name="BL5BBB" localSheetId="24">'Attach-3 (QR)'!#REF!</definedName>
    <definedName name="BL5BBB" localSheetId="2">'[2]Attach-3 (QR)'!#REF!</definedName>
    <definedName name="BL5BBB" localSheetId="7">'[3]Attach-3 (QR)'!#REF!</definedName>
    <definedName name="BL5BBB" localSheetId="9">#REF!</definedName>
    <definedName name="BL5BBB" localSheetId="10">'Attach-3 (QR)'!#REF!</definedName>
    <definedName name="BL5BBB" localSheetId="11">#REF!</definedName>
    <definedName name="BL5BBB">'Attach-3 (QR)'!#REF!</definedName>
    <definedName name="BL5C" localSheetId="14">'[1]Attach-3 (QR)'!#REF!</definedName>
    <definedName name="BL5C" localSheetId="9">#REF!</definedName>
    <definedName name="BL5C" localSheetId="11">#REF!</definedName>
    <definedName name="BL5C">'Attach-3 (QR)'!$L$590</definedName>
    <definedName name="BL5CC" localSheetId="14">'[1]Attach-3 (QR)'!#REF!</definedName>
    <definedName name="BL5CC" localSheetId="24">'Attach-3 (QR)'!#REF!</definedName>
    <definedName name="BL5CC" localSheetId="2">'[2]Attach-3 (QR)'!#REF!</definedName>
    <definedName name="BL5CC" localSheetId="7">'[3]Attach-3 (QR)'!#REF!</definedName>
    <definedName name="BL5CC" localSheetId="9">#REF!</definedName>
    <definedName name="BL5CC" localSheetId="10">'Attach-3 (QR)'!#REF!</definedName>
    <definedName name="BL5CC" localSheetId="11">#REF!</definedName>
    <definedName name="BL5CC">'Attach-3 (QR)'!#REF!</definedName>
    <definedName name="BL5CCC" localSheetId="14">'[1]Attach-3 (QR)'!#REF!</definedName>
    <definedName name="BL5CCC" localSheetId="24">'Attach-3 (QR)'!#REF!</definedName>
    <definedName name="BL5CCC" localSheetId="2">'[2]Attach-3 (QR)'!#REF!</definedName>
    <definedName name="BL5CCC" localSheetId="7">'[3]Attach-3 (QR)'!#REF!</definedName>
    <definedName name="BL5CCC" localSheetId="9">#REF!</definedName>
    <definedName name="BL5CCC" localSheetId="10">'Attach-3 (QR)'!#REF!</definedName>
    <definedName name="BL5CCC" localSheetId="11">#REF!</definedName>
    <definedName name="BL5CCC">'Attach-3 (QR)'!#REF!</definedName>
    <definedName name="CAPA1" localSheetId="14">'[1]Attach-3 (QR)'!#REF!</definedName>
    <definedName name="CAPA1" localSheetId="24">'Attach-3 (QR)'!#REF!</definedName>
    <definedName name="CAPA1" localSheetId="2">'[2]Attach-3 (QR)'!#REF!</definedName>
    <definedName name="CAPA1" localSheetId="7">'[3]Attach-3 (QR)'!#REF!</definedName>
    <definedName name="CAPA1" localSheetId="9">#REF!</definedName>
    <definedName name="CAPA1" localSheetId="10">'Attach-3 (QR)'!#REF!</definedName>
    <definedName name="CAPA1" localSheetId="11">#REF!</definedName>
    <definedName name="CAPA1">'Attach-3 (QR)'!#REF!</definedName>
    <definedName name="CAPA11" localSheetId="14">'[1]Attach-3 (QR)'!#REF!</definedName>
    <definedName name="CAPA11" localSheetId="24">'Attach-3 (QR)'!#REF!</definedName>
    <definedName name="CAPA11" localSheetId="2">'[2]Attach-3 (QR)'!#REF!</definedName>
    <definedName name="CAPA11" localSheetId="7">'[3]Attach-3 (QR)'!#REF!</definedName>
    <definedName name="CAPA11" localSheetId="9">#REF!</definedName>
    <definedName name="CAPA11" localSheetId="10">'Attach-3 (QR)'!#REF!</definedName>
    <definedName name="CAPA11" localSheetId="11">#REF!</definedName>
    <definedName name="CAPA11">'Attach-3 (QR)'!#REF!</definedName>
    <definedName name="CAPA111" localSheetId="14">'[1]Attach-3 (QR)'!#REF!</definedName>
    <definedName name="CAPA111" localSheetId="24">'Attach-3 (QR)'!#REF!</definedName>
    <definedName name="CAPA111" localSheetId="2">'[2]Attach-3 (QR)'!#REF!</definedName>
    <definedName name="CAPA111" localSheetId="7">'[3]Attach-3 (QR)'!#REF!</definedName>
    <definedName name="CAPA111" localSheetId="9">#REF!</definedName>
    <definedName name="CAPA111" localSheetId="10">'Attach-3 (QR)'!#REF!</definedName>
    <definedName name="CAPA111" localSheetId="11">#REF!</definedName>
    <definedName name="CAPA111">'Attach-3 (QR)'!#REF!</definedName>
    <definedName name="CAPA2" localSheetId="14">'[1]Attach-3 (QR)'!#REF!</definedName>
    <definedName name="CAPA2" localSheetId="24">'Attach-3 (QR)'!#REF!</definedName>
    <definedName name="CAPA2" localSheetId="2">'[2]Attach-3 (QR)'!#REF!</definedName>
    <definedName name="CAPA2" localSheetId="7">'[3]Attach-3 (QR)'!#REF!</definedName>
    <definedName name="CAPA2" localSheetId="9">#REF!</definedName>
    <definedName name="CAPA2" localSheetId="10">'Attach-3 (QR)'!#REF!</definedName>
    <definedName name="CAPA2" localSheetId="11">#REF!</definedName>
    <definedName name="CAPA2">'Attach-3 (QR)'!#REF!</definedName>
    <definedName name="CAPA22" localSheetId="14">'[1]Attach-3 (QR)'!#REF!</definedName>
    <definedName name="CAPA22" localSheetId="24">'Attach-3 (QR)'!#REF!</definedName>
    <definedName name="CAPA22" localSheetId="2">'[2]Attach-3 (QR)'!#REF!</definedName>
    <definedName name="CAPA22" localSheetId="7">'[3]Attach-3 (QR)'!#REF!</definedName>
    <definedName name="CAPA22" localSheetId="9">#REF!</definedName>
    <definedName name="CAPA22" localSheetId="10">'Attach-3 (QR)'!#REF!</definedName>
    <definedName name="CAPA22" localSheetId="11">#REF!</definedName>
    <definedName name="CAPA22">'Attach-3 (QR)'!#REF!</definedName>
    <definedName name="CAPA222" localSheetId="14">'[1]Attach-3 (QR)'!#REF!</definedName>
    <definedName name="CAPA222" localSheetId="24">'Attach-3 (QR)'!#REF!</definedName>
    <definedName name="CAPA222" localSheetId="2">'[2]Attach-3 (QR)'!#REF!</definedName>
    <definedName name="CAPA222" localSheetId="7">'[3]Attach-3 (QR)'!#REF!</definedName>
    <definedName name="CAPA222" localSheetId="9">#REF!</definedName>
    <definedName name="CAPA222" localSheetId="10">'Attach-3 (QR)'!#REF!</definedName>
    <definedName name="CAPA222" localSheetId="11">#REF!</definedName>
    <definedName name="CAPA222">'Attach-3 (QR)'!#REF!</definedName>
    <definedName name="CAPA3" localSheetId="14">'[1]Attach-3 (QR)'!#REF!</definedName>
    <definedName name="CAPA3" localSheetId="24">'Attach-3 (QR)'!#REF!</definedName>
    <definedName name="CAPA3" localSheetId="2">'[2]Attach-3 (QR)'!#REF!</definedName>
    <definedName name="CAPA3" localSheetId="7">'[3]Attach-3 (QR)'!#REF!</definedName>
    <definedName name="CAPA3" localSheetId="9">#REF!</definedName>
    <definedName name="CAPA3" localSheetId="10">'Attach-3 (QR)'!#REF!</definedName>
    <definedName name="CAPA3" localSheetId="11">#REF!</definedName>
    <definedName name="CAPA3">'Attach-3 (QR)'!#REF!</definedName>
    <definedName name="CAPA33" localSheetId="14">'[1]Attach-3 (QR)'!#REF!</definedName>
    <definedName name="CAPA33" localSheetId="24">'Attach-3 (QR)'!#REF!</definedName>
    <definedName name="CAPA33" localSheetId="2">'[2]Attach-3 (QR)'!#REF!</definedName>
    <definedName name="CAPA33" localSheetId="7">'[3]Attach-3 (QR)'!#REF!</definedName>
    <definedName name="CAPA33" localSheetId="9">#REF!</definedName>
    <definedName name="CAPA33" localSheetId="10">'Attach-3 (QR)'!#REF!</definedName>
    <definedName name="CAPA33" localSheetId="11">#REF!</definedName>
    <definedName name="CAPA33">'Attach-3 (QR)'!#REF!</definedName>
    <definedName name="CAPA333" localSheetId="14">'[1]Attach-3 (QR)'!#REF!</definedName>
    <definedName name="CAPA333" localSheetId="24">'Attach-3 (QR)'!#REF!</definedName>
    <definedName name="CAPA333" localSheetId="2">'[2]Attach-3 (QR)'!#REF!</definedName>
    <definedName name="CAPA333" localSheetId="7">'[3]Attach-3 (QR)'!#REF!</definedName>
    <definedName name="CAPA333" localSheetId="9">#REF!</definedName>
    <definedName name="CAPA333" localSheetId="10">'Attach-3 (QR)'!#REF!</definedName>
    <definedName name="CAPA333" localSheetId="11">#REF!</definedName>
    <definedName name="CAPA333">'Attach-3 (QR)'!#REF!</definedName>
    <definedName name="CAPA4" localSheetId="14">'[1]Attach-3 (QR)'!#REF!</definedName>
    <definedName name="CAPA4" localSheetId="24">'Attach-3 (QR)'!#REF!</definedName>
    <definedName name="CAPA4" localSheetId="2">'[2]Attach-3 (QR)'!#REF!</definedName>
    <definedName name="CAPA4" localSheetId="7">'[3]Attach-3 (QR)'!#REF!</definedName>
    <definedName name="CAPA4" localSheetId="9">#REF!</definedName>
    <definedName name="CAPA4" localSheetId="10">'Attach-3 (QR)'!#REF!</definedName>
    <definedName name="CAPA4" localSheetId="11">#REF!</definedName>
    <definedName name="CAPA4">'Attach-3 (QR)'!#REF!</definedName>
    <definedName name="CAPA44" localSheetId="14">'[1]Attach-3 (QR)'!#REF!</definedName>
    <definedName name="CAPA44" localSheetId="24">'Attach-3 (QR)'!#REF!</definedName>
    <definedName name="CAPA44" localSheetId="2">'[2]Attach-3 (QR)'!#REF!</definedName>
    <definedName name="CAPA44" localSheetId="7">'[3]Attach-3 (QR)'!#REF!</definedName>
    <definedName name="CAPA44" localSheetId="9">#REF!</definedName>
    <definedName name="CAPA44" localSheetId="10">'Attach-3 (QR)'!#REF!</definedName>
    <definedName name="CAPA44" localSheetId="11">#REF!</definedName>
    <definedName name="CAPA44">'Attach-3 (QR)'!#REF!</definedName>
    <definedName name="CAPA444" localSheetId="14">'[1]Attach-3 (QR)'!#REF!</definedName>
    <definedName name="CAPA444" localSheetId="24">'Attach-3 (QR)'!#REF!</definedName>
    <definedName name="CAPA444" localSheetId="2">'[2]Attach-3 (QR)'!#REF!</definedName>
    <definedName name="CAPA444" localSheetId="7">'[3]Attach-3 (QR)'!#REF!</definedName>
    <definedName name="CAPA444" localSheetId="9">#REF!</definedName>
    <definedName name="CAPA444" localSheetId="10">'Attach-3 (QR)'!#REF!</definedName>
    <definedName name="CAPA444" localSheetId="11">#REF!</definedName>
    <definedName name="CAPA444">'Attach-3 (QR)'!#REF!</definedName>
    <definedName name="CAPA7" localSheetId="14">'[1]Attach-3 (QR)'!#REF!</definedName>
    <definedName name="CAPA7" localSheetId="24">'Attach-3 (QR)'!#REF!</definedName>
    <definedName name="CAPA7" localSheetId="2">'[2]Attach-3 (QR)'!#REF!</definedName>
    <definedName name="CAPA7" localSheetId="7">'[3]Attach-3 (QR)'!#REF!</definedName>
    <definedName name="CAPA7" localSheetId="9">#REF!</definedName>
    <definedName name="CAPA7" localSheetId="10">'Attach-3 (QR)'!#REF!</definedName>
    <definedName name="CAPA7" localSheetId="11">#REF!</definedName>
    <definedName name="CAPA7">'Attach-3 (QR)'!#REF!</definedName>
    <definedName name="CAPA77" localSheetId="14">'[1]Attach-3 (QR)'!#REF!</definedName>
    <definedName name="CAPA77" localSheetId="24">'Attach-3 (QR)'!#REF!</definedName>
    <definedName name="CAPA77" localSheetId="2">'[2]Attach-3 (QR)'!#REF!</definedName>
    <definedName name="CAPA77" localSheetId="7">'[3]Attach-3 (QR)'!#REF!</definedName>
    <definedName name="CAPA77" localSheetId="9">#REF!</definedName>
    <definedName name="CAPA77" localSheetId="10">'Attach-3 (QR)'!#REF!</definedName>
    <definedName name="CAPA77" localSheetId="11">#REF!</definedName>
    <definedName name="CAPA77">'Attach-3 (QR)'!#REF!</definedName>
    <definedName name="CAPA777" localSheetId="14">'[1]Attach-3 (QR)'!#REF!</definedName>
    <definedName name="CAPA777" localSheetId="24">'Attach-3 (QR)'!#REF!</definedName>
    <definedName name="CAPA777" localSheetId="2">'[2]Attach-3 (QR)'!#REF!</definedName>
    <definedName name="CAPA777" localSheetId="7">'[3]Attach-3 (QR)'!#REF!</definedName>
    <definedName name="CAPA777" localSheetId="9">#REF!</definedName>
    <definedName name="CAPA777" localSheetId="10">'Attach-3 (QR)'!#REF!</definedName>
    <definedName name="CAPA777" localSheetId="11">#REF!</definedName>
    <definedName name="CAPA777">'Attach-3 (QR)'!#REF!</definedName>
    <definedName name="COO" localSheetId="14">'[4]Sch-1a'!#REF!</definedName>
    <definedName name="COO" localSheetId="24">'[4]Sch-1a'!#REF!</definedName>
    <definedName name="COO" localSheetId="7">'[4]Sch-1a'!#REF!</definedName>
    <definedName name="COO" localSheetId="9">'[5]Sch-1a'!#REF!</definedName>
    <definedName name="COO" localSheetId="10">'[4]Sch-1a'!#REF!</definedName>
    <definedName name="COO" localSheetId="11">'[5]Sch-1a'!#REF!</definedName>
    <definedName name="COO" localSheetId="25">'[4]Sch-1a'!#REF!</definedName>
    <definedName name="COO" localSheetId="1">'[4]Sch-1a'!#REF!</definedName>
    <definedName name="COO">'[4]Sch-1a'!#REF!</definedName>
    <definedName name="date" localSheetId="14">#REF!</definedName>
    <definedName name="date" localSheetId="24">#REF!</definedName>
    <definedName name="date" localSheetId="7">#REF!</definedName>
    <definedName name="date" localSheetId="9">#REF!</definedName>
    <definedName name="date" localSheetId="10">#REF!</definedName>
    <definedName name="date">#REF!</definedName>
    <definedName name="iii" localSheetId="14">#REF!</definedName>
    <definedName name="iii" localSheetId="24">#REF!</definedName>
    <definedName name="iii" localSheetId="2">#REF!</definedName>
    <definedName name="iii" localSheetId="7">#REF!</definedName>
    <definedName name="iii" localSheetId="10">#REF!</definedName>
    <definedName name="iii">#REF!</definedName>
    <definedName name="LA">#REF!</definedName>
    <definedName name="logo1">"Picture 7"</definedName>
    <definedName name="MANU1" localSheetId="14">'[1]Attach-3 (QR)'!#REF!</definedName>
    <definedName name="MANU1" localSheetId="24">'Attach-3 (QR)'!#REF!</definedName>
    <definedName name="MANU1" localSheetId="2">'[2]Attach-3 (QR)'!#REF!</definedName>
    <definedName name="MANU1" localSheetId="7">'[3]Attach-3 (QR)'!#REF!</definedName>
    <definedName name="MANU1" localSheetId="9">#REF!</definedName>
    <definedName name="MANU1" localSheetId="10">'Attach-3 (QR)'!#REF!</definedName>
    <definedName name="MANU1" localSheetId="11">#REF!</definedName>
    <definedName name="MANU1">'Attach-3 (QR)'!#REF!</definedName>
    <definedName name="MANU11" localSheetId="14">'[1]Attach-3 (QR)'!#REF!</definedName>
    <definedName name="MANU11" localSheetId="24">'Attach-3 (QR)'!#REF!</definedName>
    <definedName name="MANU11" localSheetId="2">'[2]Attach-3 (QR)'!#REF!</definedName>
    <definedName name="MANU11" localSheetId="7">'[3]Attach-3 (QR)'!#REF!</definedName>
    <definedName name="MANU11" localSheetId="9">#REF!</definedName>
    <definedName name="MANU11" localSheetId="10">'Attach-3 (QR)'!#REF!</definedName>
    <definedName name="MANU11" localSheetId="11">#REF!</definedName>
    <definedName name="MANU11">'Attach-3 (QR)'!#REF!</definedName>
    <definedName name="MANU111" localSheetId="14">'[1]Attach-3 (QR)'!#REF!</definedName>
    <definedName name="MANU111" localSheetId="24">'Attach-3 (QR)'!#REF!</definedName>
    <definedName name="MANU111" localSheetId="2">'[2]Attach-3 (QR)'!#REF!</definedName>
    <definedName name="MANU111" localSheetId="7">'[3]Attach-3 (QR)'!#REF!</definedName>
    <definedName name="MANU111" localSheetId="9">#REF!</definedName>
    <definedName name="MANU111" localSheetId="10">'Attach-3 (QR)'!#REF!</definedName>
    <definedName name="MANU111" localSheetId="11">#REF!</definedName>
    <definedName name="MANU111">'Attach-3 (QR)'!#REF!</definedName>
    <definedName name="MANU2" localSheetId="14">'[1]Attach-3 (QR)'!#REF!</definedName>
    <definedName name="MANU2" localSheetId="24">'Attach-3 (QR)'!#REF!</definedName>
    <definedName name="MANU2" localSheetId="2">'[2]Attach-3 (QR)'!#REF!</definedName>
    <definedName name="MANU2" localSheetId="7">'[3]Attach-3 (QR)'!#REF!</definedName>
    <definedName name="MANU2" localSheetId="9">#REF!</definedName>
    <definedName name="MANU2" localSheetId="10">'Attach-3 (QR)'!#REF!</definedName>
    <definedName name="MANU2" localSheetId="11">#REF!</definedName>
    <definedName name="MANU2">'Attach-3 (QR)'!#REF!</definedName>
    <definedName name="MANU22" localSheetId="14">'[1]Attach-3 (QR)'!#REF!</definedName>
    <definedName name="MANU22" localSheetId="24">'Attach-3 (QR)'!#REF!</definedName>
    <definedName name="MANU22" localSheetId="2">'[2]Attach-3 (QR)'!#REF!</definedName>
    <definedName name="MANU22" localSheetId="7">'[3]Attach-3 (QR)'!#REF!</definedName>
    <definedName name="MANU22" localSheetId="9">#REF!</definedName>
    <definedName name="MANU22" localSheetId="10">'Attach-3 (QR)'!#REF!</definedName>
    <definedName name="MANU22" localSheetId="11">#REF!</definedName>
    <definedName name="MANU22">'Attach-3 (QR)'!#REF!</definedName>
    <definedName name="MANU222" localSheetId="14">'[1]Attach-3 (QR)'!#REF!</definedName>
    <definedName name="MANU222" localSheetId="24">'Attach-3 (QR)'!#REF!</definedName>
    <definedName name="MANU222" localSheetId="2">'[2]Attach-3 (QR)'!#REF!</definedName>
    <definedName name="MANU222" localSheetId="7">'[3]Attach-3 (QR)'!#REF!</definedName>
    <definedName name="MANU222" localSheetId="9">#REF!</definedName>
    <definedName name="MANU222" localSheetId="10">'Attach-3 (QR)'!#REF!</definedName>
    <definedName name="MANU222" localSheetId="11">#REF!</definedName>
    <definedName name="MANU222">'Attach-3 (QR)'!#REF!</definedName>
    <definedName name="MANU3" localSheetId="14">'[1]Attach-3 (QR)'!#REF!</definedName>
    <definedName name="MANU3" localSheetId="24">'Attach-3 (QR)'!#REF!</definedName>
    <definedName name="MANU3" localSheetId="2">'[2]Attach-3 (QR)'!#REF!</definedName>
    <definedName name="MANU3" localSheetId="7">'[3]Attach-3 (QR)'!#REF!</definedName>
    <definedName name="MANU3" localSheetId="9">#REF!</definedName>
    <definedName name="MANU3" localSheetId="10">'Attach-3 (QR)'!#REF!</definedName>
    <definedName name="MANU3" localSheetId="11">#REF!</definedName>
    <definedName name="MANU3">'Attach-3 (QR)'!#REF!</definedName>
    <definedName name="MANU33" localSheetId="14">'[1]Attach-3 (QR)'!#REF!</definedName>
    <definedName name="MANU33" localSheetId="24">'Attach-3 (QR)'!#REF!</definedName>
    <definedName name="MANU33" localSheetId="2">'[2]Attach-3 (QR)'!#REF!</definedName>
    <definedName name="MANU33" localSheetId="7">'[3]Attach-3 (QR)'!#REF!</definedName>
    <definedName name="MANU33" localSheetId="9">#REF!</definedName>
    <definedName name="MANU33" localSheetId="10">'Attach-3 (QR)'!#REF!</definedName>
    <definedName name="MANU33" localSheetId="11">#REF!</definedName>
    <definedName name="MANU33">'Attach-3 (QR)'!#REF!</definedName>
    <definedName name="MANU333" localSheetId="14">'[1]Attach-3 (QR)'!#REF!</definedName>
    <definedName name="MANU333" localSheetId="24">'Attach-3 (QR)'!#REF!</definedName>
    <definedName name="MANU333" localSheetId="2">'[2]Attach-3 (QR)'!#REF!</definedName>
    <definedName name="MANU333" localSheetId="7">'[3]Attach-3 (QR)'!#REF!</definedName>
    <definedName name="MANU333" localSheetId="9">#REF!</definedName>
    <definedName name="MANU333" localSheetId="10">'Attach-3 (QR)'!#REF!</definedName>
    <definedName name="MANU333" localSheetId="11">#REF!</definedName>
    <definedName name="MANU333">'Attach-3 (QR)'!#REF!</definedName>
    <definedName name="MANU4" localSheetId="14">'[1]Attach-3 (QR)'!#REF!</definedName>
    <definedName name="MANU4" localSheetId="24">'Attach-3 (QR)'!#REF!</definedName>
    <definedName name="MANU4" localSheetId="2">'[2]Attach-3 (QR)'!#REF!</definedName>
    <definedName name="MANU4" localSheetId="7">'[3]Attach-3 (QR)'!#REF!</definedName>
    <definedName name="MANU4" localSheetId="9">#REF!</definedName>
    <definedName name="MANU4" localSheetId="10">'Attach-3 (QR)'!#REF!</definedName>
    <definedName name="MANU4" localSheetId="11">#REF!</definedName>
    <definedName name="MANU4">'Attach-3 (QR)'!#REF!</definedName>
    <definedName name="MANU44" localSheetId="14">'[1]Attach-3 (QR)'!#REF!</definedName>
    <definedName name="MANU44" localSheetId="24">'Attach-3 (QR)'!#REF!</definedName>
    <definedName name="MANU44" localSheetId="2">'[2]Attach-3 (QR)'!#REF!</definedName>
    <definedName name="MANU44" localSheetId="7">'[3]Attach-3 (QR)'!#REF!</definedName>
    <definedName name="MANU44" localSheetId="9">#REF!</definedName>
    <definedName name="MANU44" localSheetId="10">'Attach-3 (QR)'!#REF!</definedName>
    <definedName name="MANU44" localSheetId="11">#REF!</definedName>
    <definedName name="MANU44">'Attach-3 (QR)'!#REF!</definedName>
    <definedName name="MANU444" localSheetId="14">'[1]Attach-3 (QR)'!#REF!</definedName>
    <definedName name="MANU444" localSheetId="24">'Attach-3 (QR)'!#REF!</definedName>
    <definedName name="MANU444" localSheetId="2">'[2]Attach-3 (QR)'!#REF!</definedName>
    <definedName name="MANU444" localSheetId="7">'[3]Attach-3 (QR)'!#REF!</definedName>
    <definedName name="MANU444" localSheetId="9">#REF!</definedName>
    <definedName name="MANU444" localSheetId="10">'Attach-3 (QR)'!#REF!</definedName>
    <definedName name="MANU444" localSheetId="11">#REF!</definedName>
    <definedName name="MANU444">'Attach-3 (QR)'!#REF!</definedName>
    <definedName name="MANU5" localSheetId="14">'[1]Attach-3 (QR)'!#REF!</definedName>
    <definedName name="MANU5" localSheetId="24">'Attach-3 (QR)'!#REF!</definedName>
    <definedName name="MANU5" localSheetId="2">'[2]Attach-3 (QR)'!#REF!</definedName>
    <definedName name="MANU5" localSheetId="7">'[3]Attach-3 (QR)'!#REF!</definedName>
    <definedName name="MANU5" localSheetId="9">#REF!</definedName>
    <definedName name="MANU5" localSheetId="10">'Attach-3 (QR)'!#REF!</definedName>
    <definedName name="MANU5" localSheetId="11">#REF!</definedName>
    <definedName name="MANU5">'Attach-3 (QR)'!#REF!</definedName>
    <definedName name="MANU55" localSheetId="14">'[1]Attach-3 (QR)'!#REF!</definedName>
    <definedName name="MANU55" localSheetId="24">'Attach-3 (QR)'!#REF!</definedName>
    <definedName name="MANU55" localSheetId="2">'[2]Attach-3 (QR)'!#REF!</definedName>
    <definedName name="MANU55" localSheetId="7">'[3]Attach-3 (QR)'!#REF!</definedName>
    <definedName name="MANU55" localSheetId="9">#REF!</definedName>
    <definedName name="MANU55" localSheetId="10">'Attach-3 (QR)'!#REF!</definedName>
    <definedName name="MANU55" localSheetId="11">#REF!</definedName>
    <definedName name="MANU55">'Attach-3 (QR)'!#REF!</definedName>
    <definedName name="MANU555" localSheetId="14">'[1]Attach-3 (QR)'!#REF!</definedName>
    <definedName name="MANU555" localSheetId="24">'Attach-3 (QR)'!#REF!</definedName>
    <definedName name="MANU555" localSheetId="2">'[2]Attach-3 (QR)'!#REF!</definedName>
    <definedName name="MANU555" localSheetId="7">'[3]Attach-3 (QR)'!#REF!</definedName>
    <definedName name="MANU555" localSheetId="9">#REF!</definedName>
    <definedName name="MANU555" localSheetId="10">'Attach-3 (QR)'!#REF!</definedName>
    <definedName name="MANU555" localSheetId="11">#REF!</definedName>
    <definedName name="MANU555">'Attach-3 (QR)'!#REF!</definedName>
    <definedName name="PATH1" localSheetId="14">'[1]Attach-3 (QR)'!#REF!</definedName>
    <definedName name="PATH1" localSheetId="24">'Attach-3 (QR)'!#REF!</definedName>
    <definedName name="PATH1" localSheetId="2">'[2]Attach-3 (QR)'!#REF!</definedName>
    <definedName name="PATH1" localSheetId="7">'[3]Attach-3 (QR)'!#REF!</definedName>
    <definedName name="PATH1" localSheetId="9">#REF!</definedName>
    <definedName name="PATH1" localSheetId="10">'Attach-3 (QR)'!#REF!</definedName>
    <definedName name="PATH1" localSheetId="11">#REF!</definedName>
    <definedName name="PATH1">'Attach-3 (QR)'!#REF!</definedName>
    <definedName name="PATH11" localSheetId="14">'[1]Attach-3 (QR)'!#REF!</definedName>
    <definedName name="PATH11" localSheetId="24">'Attach-3 (QR)'!#REF!</definedName>
    <definedName name="PATH11" localSheetId="2">'[2]Attach-3 (QR)'!#REF!</definedName>
    <definedName name="PATH11" localSheetId="7">'[3]Attach-3 (QR)'!#REF!</definedName>
    <definedName name="PATH11" localSheetId="9">#REF!</definedName>
    <definedName name="PATH11" localSheetId="10">'Attach-3 (QR)'!#REF!</definedName>
    <definedName name="PATH11" localSheetId="11">#REF!</definedName>
    <definedName name="PATH11">'Attach-3 (QR)'!#REF!</definedName>
    <definedName name="PATH111" localSheetId="14">'[1]Attach-3 (QR)'!#REF!</definedName>
    <definedName name="PATH111" localSheetId="24">'Attach-3 (QR)'!#REF!</definedName>
    <definedName name="PATH111" localSheetId="2">'[2]Attach-3 (QR)'!#REF!</definedName>
    <definedName name="PATH111" localSheetId="7">'[3]Attach-3 (QR)'!#REF!</definedName>
    <definedName name="PATH111" localSheetId="9">#REF!</definedName>
    <definedName name="PATH111" localSheetId="10">'Attach-3 (QR)'!#REF!</definedName>
    <definedName name="PATH111" localSheetId="11">#REF!</definedName>
    <definedName name="PATH111">'Attach-3 (QR)'!#REF!</definedName>
    <definedName name="PATH2" localSheetId="14">'[1]Attach-3 (QR)'!#REF!</definedName>
    <definedName name="PATH2" localSheetId="24">'Attach-3 (QR)'!#REF!</definedName>
    <definedName name="PATH2" localSheetId="2">'[2]Attach-3 (QR)'!#REF!</definedName>
    <definedName name="PATH2" localSheetId="7">'[3]Attach-3 (QR)'!#REF!</definedName>
    <definedName name="PATH2" localSheetId="9">#REF!</definedName>
    <definedName name="PATH2" localSheetId="10">'Attach-3 (QR)'!#REF!</definedName>
    <definedName name="PATH2" localSheetId="11">#REF!</definedName>
    <definedName name="PATH2">'Attach-3 (QR)'!#REF!</definedName>
    <definedName name="PATH22" localSheetId="14">'[1]Attach-3 (QR)'!#REF!</definedName>
    <definedName name="PATH22" localSheetId="24">'Attach-3 (QR)'!#REF!</definedName>
    <definedName name="PATH22" localSheetId="2">'[2]Attach-3 (QR)'!#REF!</definedName>
    <definedName name="PATH22" localSheetId="7">'[3]Attach-3 (QR)'!#REF!</definedName>
    <definedName name="PATH22" localSheetId="9">#REF!</definedName>
    <definedName name="PATH22" localSheetId="10">'Attach-3 (QR)'!#REF!</definedName>
    <definedName name="PATH22" localSheetId="11">#REF!</definedName>
    <definedName name="PATH22">'Attach-3 (QR)'!#REF!</definedName>
    <definedName name="PATH222" localSheetId="14">'[1]Attach-3 (QR)'!#REF!</definedName>
    <definedName name="PATH222" localSheetId="24">'Attach-3 (QR)'!#REF!</definedName>
    <definedName name="PATH222" localSheetId="2">'[2]Attach-3 (QR)'!#REF!</definedName>
    <definedName name="PATH222" localSheetId="7">'[3]Attach-3 (QR)'!#REF!</definedName>
    <definedName name="PATH222" localSheetId="9">#REF!</definedName>
    <definedName name="PATH222" localSheetId="10">'Attach-3 (QR)'!#REF!</definedName>
    <definedName name="PATH222" localSheetId="11">#REF!</definedName>
    <definedName name="PATH222">'Attach-3 (QR)'!#REF!</definedName>
    <definedName name="PATH3" localSheetId="14">'[1]Attach-3 (QR)'!#REF!</definedName>
    <definedName name="PATH3" localSheetId="24">'Attach-3 (QR)'!#REF!</definedName>
    <definedName name="PATH3" localSheetId="2">'[2]Attach-3 (QR)'!#REF!</definedName>
    <definedName name="PATH3" localSheetId="7">'[3]Attach-3 (QR)'!#REF!</definedName>
    <definedName name="PATH3" localSheetId="9">#REF!</definedName>
    <definedName name="PATH3" localSheetId="10">'Attach-3 (QR)'!#REF!</definedName>
    <definedName name="PATH3" localSheetId="11">#REF!</definedName>
    <definedName name="PATH3">'Attach-3 (QR)'!#REF!</definedName>
    <definedName name="PATH33" localSheetId="14">'[1]Attach-3 (QR)'!#REF!</definedName>
    <definedName name="PATH33" localSheetId="24">'Attach-3 (QR)'!#REF!</definedName>
    <definedName name="PATH33" localSheetId="2">'[2]Attach-3 (QR)'!#REF!</definedName>
    <definedName name="PATH33" localSheetId="7">'[3]Attach-3 (QR)'!#REF!</definedName>
    <definedName name="PATH33" localSheetId="9">#REF!</definedName>
    <definedName name="PATH33" localSheetId="10">'Attach-3 (QR)'!#REF!</definedName>
    <definedName name="PATH33" localSheetId="11">#REF!</definedName>
    <definedName name="PATH33">'Attach-3 (QR)'!#REF!</definedName>
    <definedName name="PATH333" localSheetId="14">'[1]Attach-3 (QR)'!#REF!</definedName>
    <definedName name="PATH333" localSheetId="24">'Attach-3 (QR)'!#REF!</definedName>
    <definedName name="PATH333" localSheetId="2">'[2]Attach-3 (QR)'!#REF!</definedName>
    <definedName name="PATH333" localSheetId="7">'[3]Attach-3 (QR)'!#REF!</definedName>
    <definedName name="PATH333" localSheetId="9">#REF!</definedName>
    <definedName name="PATH333" localSheetId="10">'Attach-3 (QR)'!#REF!</definedName>
    <definedName name="PATH333" localSheetId="11">#REF!</definedName>
    <definedName name="PATH333">'Attach-3 (QR)'!#REF!</definedName>
    <definedName name="PATH4" localSheetId="14">'[1]Attach-3 (QR)'!#REF!</definedName>
    <definedName name="PATH4" localSheetId="24">'Attach-3 (QR)'!#REF!</definedName>
    <definedName name="PATH4" localSheetId="2">'[2]Attach-3 (QR)'!#REF!</definedName>
    <definedName name="PATH4" localSheetId="7">'[3]Attach-3 (QR)'!#REF!</definedName>
    <definedName name="PATH4" localSheetId="9">#REF!</definedName>
    <definedName name="PATH4" localSheetId="10">'Attach-3 (QR)'!#REF!</definedName>
    <definedName name="PATH4" localSheetId="11">#REF!</definedName>
    <definedName name="PATH4">'Attach-3 (QR)'!#REF!</definedName>
    <definedName name="PATH44" localSheetId="14">'[1]Attach-3 (QR)'!#REF!</definedName>
    <definedName name="PATH44" localSheetId="24">'Attach-3 (QR)'!#REF!</definedName>
    <definedName name="PATH44" localSheetId="2">'[2]Attach-3 (QR)'!#REF!</definedName>
    <definedName name="PATH44" localSheetId="7">'[3]Attach-3 (QR)'!#REF!</definedName>
    <definedName name="PATH44" localSheetId="9">#REF!</definedName>
    <definedName name="PATH44" localSheetId="10">'Attach-3 (QR)'!#REF!</definedName>
    <definedName name="PATH44" localSheetId="11">#REF!</definedName>
    <definedName name="PATH44">'Attach-3 (QR)'!#REF!</definedName>
    <definedName name="PATH444" localSheetId="14">'[1]Attach-3 (QR)'!#REF!</definedName>
    <definedName name="PATH444" localSheetId="24">'Attach-3 (QR)'!#REF!</definedName>
    <definedName name="PATH444" localSheetId="2">'[2]Attach-3 (QR)'!#REF!</definedName>
    <definedName name="PATH444" localSheetId="7">'[3]Attach-3 (QR)'!#REF!</definedName>
    <definedName name="PATH444" localSheetId="9">#REF!</definedName>
    <definedName name="PATH444" localSheetId="10">'Attach-3 (QR)'!#REF!</definedName>
    <definedName name="PATH444" localSheetId="11">#REF!</definedName>
    <definedName name="PATH444">'Attach-3 (QR)'!#REF!</definedName>
    <definedName name="PATH5" localSheetId="14">'[1]Attach-3 (QR)'!#REF!</definedName>
    <definedName name="PATH5" localSheetId="24">'Attach-3 (QR)'!#REF!</definedName>
    <definedName name="PATH5" localSheetId="2">'[2]Attach-3 (QR)'!#REF!</definedName>
    <definedName name="PATH5" localSheetId="7">'[3]Attach-3 (QR)'!#REF!</definedName>
    <definedName name="PATH5" localSheetId="9">#REF!</definedName>
    <definedName name="PATH5" localSheetId="10">'Attach-3 (QR)'!#REF!</definedName>
    <definedName name="PATH5" localSheetId="11">#REF!</definedName>
    <definedName name="PATH5">'Attach-3 (QR)'!#REF!</definedName>
    <definedName name="PATH55" localSheetId="14">'[1]Attach-3 (QR)'!#REF!</definedName>
    <definedName name="PATH55" localSheetId="24">'Attach-3 (QR)'!#REF!</definedName>
    <definedName name="PATH55" localSheetId="2">'[2]Attach-3 (QR)'!#REF!</definedName>
    <definedName name="PATH55" localSheetId="7">'[3]Attach-3 (QR)'!#REF!</definedName>
    <definedName name="PATH55" localSheetId="9">#REF!</definedName>
    <definedName name="PATH55" localSheetId="10">'Attach-3 (QR)'!#REF!</definedName>
    <definedName name="PATH55" localSheetId="11">#REF!</definedName>
    <definedName name="PATH55">'Attach-3 (QR)'!#REF!</definedName>
    <definedName name="PATH555" localSheetId="14">'[1]Attach-3 (QR)'!#REF!</definedName>
    <definedName name="PATH555" localSheetId="24">'Attach-3 (QR)'!#REF!</definedName>
    <definedName name="PATH555" localSheetId="2">'[2]Attach-3 (QR)'!#REF!</definedName>
    <definedName name="PATH555" localSheetId="7">'[3]Attach-3 (QR)'!#REF!</definedName>
    <definedName name="PATH555" localSheetId="9">#REF!</definedName>
    <definedName name="PATH555" localSheetId="10">'Attach-3 (QR)'!#REF!</definedName>
    <definedName name="PATH555" localSheetId="11">#REF!</definedName>
    <definedName name="PATH555">'Attach-3 (QR)'!#REF!</definedName>
    <definedName name="PATHAR1" localSheetId="14">'[1]Attach-3 (QR)'!#REF!</definedName>
    <definedName name="PATHAR1" localSheetId="9">#REF!</definedName>
    <definedName name="PATHAR1" localSheetId="11">#REF!</definedName>
    <definedName name="PATHAR1">'Attach-3 (QR)'!$AO$541</definedName>
    <definedName name="PATHAR2" localSheetId="14">'[1]Attach-3 (QR)'!#REF!</definedName>
    <definedName name="PATHAR2" localSheetId="9">#REF!</definedName>
    <definedName name="PATHAR2" localSheetId="11">#REF!</definedName>
    <definedName name="PATHAR2">'Attach-3 (QR)'!$AO$542</definedName>
    <definedName name="PATHAR3" localSheetId="14">'[1]Attach-3 (QR)'!#REF!</definedName>
    <definedName name="PATHAR3" localSheetId="9">#REF!</definedName>
    <definedName name="PATHAR3" localSheetId="11">#REF!</definedName>
    <definedName name="PATHAR3">'Attach-3 (QR)'!$AO$543</definedName>
    <definedName name="PATHJV1" localSheetId="14">'[1]Attach-3 (QR)'!#REF!</definedName>
    <definedName name="PATHJV1" localSheetId="24">'Attach-3 (QR)'!#REF!</definedName>
    <definedName name="PATHJV1" localSheetId="2">'[2]Attach-3 (QR)'!#REF!</definedName>
    <definedName name="PATHJV1" localSheetId="7">'[3]Attach-3 (QR)'!#REF!</definedName>
    <definedName name="PATHJV1" localSheetId="9">#REF!</definedName>
    <definedName name="PATHJV1" localSheetId="10">'Attach-3 (QR)'!#REF!</definedName>
    <definedName name="PATHJV1" localSheetId="11">#REF!</definedName>
    <definedName name="PATHJV1">'Attach-3 (QR)'!#REF!</definedName>
    <definedName name="PATHJV11" localSheetId="14">'[1]Attach-3 (QR)'!#REF!</definedName>
    <definedName name="PATHJV11" localSheetId="24">'Attach-3 (QR)'!#REF!</definedName>
    <definedName name="PATHJV11" localSheetId="2">'[2]Attach-3 (QR)'!#REF!</definedName>
    <definedName name="PATHJV11" localSheetId="7">'[3]Attach-3 (QR)'!#REF!</definedName>
    <definedName name="PATHJV11" localSheetId="9">#REF!</definedName>
    <definedName name="PATHJV11" localSheetId="10">'Attach-3 (QR)'!#REF!</definedName>
    <definedName name="PATHJV11" localSheetId="11">#REF!</definedName>
    <definedName name="PATHJV11">'Attach-3 (QR)'!#REF!</definedName>
    <definedName name="PATHJV111" localSheetId="14">'[1]Attach-3 (QR)'!#REF!</definedName>
    <definedName name="PATHJV111" localSheetId="24">'Attach-3 (QR)'!#REF!</definedName>
    <definedName name="PATHJV111" localSheetId="2">'[2]Attach-3 (QR)'!#REF!</definedName>
    <definedName name="PATHJV111" localSheetId="7">'[3]Attach-3 (QR)'!#REF!</definedName>
    <definedName name="PATHJV111" localSheetId="9">#REF!</definedName>
    <definedName name="PATHJV111" localSheetId="10">'Attach-3 (QR)'!#REF!</definedName>
    <definedName name="PATHJV111" localSheetId="11">#REF!</definedName>
    <definedName name="PATHJV111">'Attach-3 (QR)'!#REF!</definedName>
    <definedName name="PATHJV2" localSheetId="14">'[1]Attach-3 (QR)'!#REF!</definedName>
    <definedName name="PATHJV2" localSheetId="24">'Attach-3 (QR)'!#REF!</definedName>
    <definedName name="PATHJV2" localSheetId="2">'[2]Attach-3 (QR)'!#REF!</definedName>
    <definedName name="PATHJV2" localSheetId="7">'[3]Attach-3 (QR)'!#REF!</definedName>
    <definedName name="PATHJV2" localSheetId="9">#REF!</definedName>
    <definedName name="PATHJV2" localSheetId="10">'Attach-3 (QR)'!#REF!</definedName>
    <definedName name="PATHJV2" localSheetId="11">#REF!</definedName>
    <definedName name="PATHJV2">'Attach-3 (QR)'!#REF!</definedName>
    <definedName name="PATHJV22" localSheetId="14">'[1]Attach-3 (QR)'!#REF!</definedName>
    <definedName name="PATHJV22" localSheetId="24">'Attach-3 (QR)'!#REF!</definedName>
    <definedName name="PATHJV22" localSheetId="2">'[2]Attach-3 (QR)'!#REF!</definedName>
    <definedName name="PATHJV22" localSheetId="7">'[3]Attach-3 (QR)'!#REF!</definedName>
    <definedName name="PATHJV22" localSheetId="9">#REF!</definedName>
    <definedName name="PATHJV22" localSheetId="10">'Attach-3 (QR)'!#REF!</definedName>
    <definedName name="PATHJV22" localSheetId="11">#REF!</definedName>
    <definedName name="PATHJV22">'Attach-3 (QR)'!#REF!</definedName>
    <definedName name="PATHJV222" localSheetId="14">'[1]Attach-3 (QR)'!#REF!</definedName>
    <definedName name="PATHJV222" localSheetId="24">'Attach-3 (QR)'!#REF!</definedName>
    <definedName name="PATHJV222" localSheetId="2">'[2]Attach-3 (QR)'!#REF!</definedName>
    <definedName name="PATHJV222" localSheetId="7">'[3]Attach-3 (QR)'!#REF!</definedName>
    <definedName name="PATHJV222" localSheetId="9">#REF!</definedName>
    <definedName name="PATHJV222" localSheetId="10">'Attach-3 (QR)'!#REF!</definedName>
    <definedName name="PATHJV222" localSheetId="11">#REF!</definedName>
    <definedName name="PATHJV222">'Attach-3 (QR)'!#REF!</definedName>
    <definedName name="PATHJV3" localSheetId="14">'[1]Attach-3 (QR)'!#REF!</definedName>
    <definedName name="PATHJV3" localSheetId="24">'Attach-3 (QR)'!#REF!</definedName>
    <definedName name="PATHJV3" localSheetId="2">'[2]Attach-3 (QR)'!#REF!</definedName>
    <definedName name="PATHJV3" localSheetId="7">'[3]Attach-3 (QR)'!#REF!</definedName>
    <definedName name="PATHJV3" localSheetId="9">#REF!</definedName>
    <definedName name="PATHJV3" localSheetId="10">'Attach-3 (QR)'!#REF!</definedName>
    <definedName name="PATHJV3" localSheetId="11">#REF!</definedName>
    <definedName name="PATHJV3">'Attach-3 (QR)'!#REF!</definedName>
    <definedName name="PATHJV33" localSheetId="14">'[1]Attach-3 (QR)'!#REF!</definedName>
    <definedName name="PATHJV33" localSheetId="24">'Attach-3 (QR)'!#REF!</definedName>
    <definedName name="PATHJV33" localSheetId="2">'[2]Attach-3 (QR)'!#REF!</definedName>
    <definedName name="PATHJV33" localSheetId="7">'[3]Attach-3 (QR)'!#REF!</definedName>
    <definedName name="PATHJV33" localSheetId="9">#REF!</definedName>
    <definedName name="PATHJV33" localSheetId="10">'Attach-3 (QR)'!#REF!</definedName>
    <definedName name="PATHJV33" localSheetId="11">#REF!</definedName>
    <definedName name="PATHJV33">'Attach-3 (QR)'!#REF!</definedName>
    <definedName name="PATHJV333" localSheetId="14">'[1]Attach-3 (QR)'!#REF!</definedName>
    <definedName name="PATHJV333" localSheetId="24">'Attach-3 (QR)'!#REF!</definedName>
    <definedName name="PATHJV333" localSheetId="2">'[2]Attach-3 (QR)'!#REF!</definedName>
    <definedName name="PATHJV333" localSheetId="7">'[3]Attach-3 (QR)'!#REF!</definedName>
    <definedName name="PATHJV333" localSheetId="9">#REF!</definedName>
    <definedName name="PATHJV333" localSheetId="10">'Attach-3 (QR)'!#REF!</definedName>
    <definedName name="PATHJV333" localSheetId="11">#REF!</definedName>
    <definedName name="PATHJV333">'Attach-3 (QR)'!#REF!</definedName>
    <definedName name="PATHJVPR1" localSheetId="14">'[1]Attach-3 (QR)'!#REF!</definedName>
    <definedName name="PATHJVPR1" localSheetId="9">#REF!</definedName>
    <definedName name="PATHJVPR1" localSheetId="11">#REF!</definedName>
    <definedName name="PATHJVPR1">'Attach-3 (QR)'!$K$586</definedName>
    <definedName name="PATHJVPR11" localSheetId="14">'[1]Attach-3 (QR)'!#REF!</definedName>
    <definedName name="PATHJVPR11" localSheetId="24">'Attach-3 (QR)'!#REF!</definedName>
    <definedName name="PATHJVPR11" localSheetId="2">'[2]Attach-3 (QR)'!#REF!</definedName>
    <definedName name="PATHJVPR11" localSheetId="7">'[3]Attach-3 (QR)'!#REF!</definedName>
    <definedName name="PATHJVPR11" localSheetId="9">#REF!</definedName>
    <definedName name="PATHJVPR11" localSheetId="10">'Attach-3 (QR)'!#REF!</definedName>
    <definedName name="PATHJVPR11" localSheetId="11">#REF!</definedName>
    <definedName name="PATHJVPR11">'Attach-3 (QR)'!#REF!</definedName>
    <definedName name="PATHJVPR111" localSheetId="14">'[1]Attach-3 (QR)'!#REF!</definedName>
    <definedName name="PATHJVPR111" localSheetId="24">'Attach-3 (QR)'!#REF!</definedName>
    <definedName name="PATHJVPR111" localSheetId="2">'[2]Attach-3 (QR)'!#REF!</definedName>
    <definedName name="PATHJVPR111" localSheetId="7">'[3]Attach-3 (QR)'!#REF!</definedName>
    <definedName name="PATHJVPR111" localSheetId="9">#REF!</definedName>
    <definedName name="PATHJVPR111" localSheetId="10">'Attach-3 (QR)'!#REF!</definedName>
    <definedName name="PATHJVPR111" localSheetId="11">#REF!</definedName>
    <definedName name="PATHJVPR111">'Attach-3 (QR)'!#REF!</definedName>
    <definedName name="PATHJVPR2" localSheetId="14">'[1]Attach-3 (QR)'!#REF!</definedName>
    <definedName name="PATHJVPR2" localSheetId="9">#REF!</definedName>
    <definedName name="PATHJVPR2" localSheetId="11">#REF!</definedName>
    <definedName name="PATHJVPR2">'Attach-3 (QR)'!$L$586</definedName>
    <definedName name="PATHJVPR22" localSheetId="14">'[1]Attach-3 (QR)'!#REF!</definedName>
    <definedName name="PATHJVPR22" localSheetId="24">'Attach-3 (QR)'!#REF!</definedName>
    <definedName name="PATHJVPR22" localSheetId="2">'[2]Attach-3 (QR)'!#REF!</definedName>
    <definedName name="PATHJVPR22" localSheetId="7">'[3]Attach-3 (QR)'!#REF!</definedName>
    <definedName name="PATHJVPR22" localSheetId="9">#REF!</definedName>
    <definedName name="PATHJVPR22" localSheetId="10">'Attach-3 (QR)'!#REF!</definedName>
    <definedName name="PATHJVPR22" localSheetId="11">#REF!</definedName>
    <definedName name="PATHJVPR22">'Attach-3 (QR)'!#REF!</definedName>
    <definedName name="PATHJVPR222" localSheetId="14">'[1]Attach-3 (QR)'!#REF!</definedName>
    <definedName name="PATHJVPR222" localSheetId="24">'Attach-3 (QR)'!#REF!</definedName>
    <definedName name="PATHJVPR222" localSheetId="2">'[2]Attach-3 (QR)'!#REF!</definedName>
    <definedName name="PATHJVPR222" localSheetId="7">'[3]Attach-3 (QR)'!#REF!</definedName>
    <definedName name="PATHJVPR222" localSheetId="9">#REF!</definedName>
    <definedName name="PATHJVPR222" localSheetId="10">'Attach-3 (QR)'!#REF!</definedName>
    <definedName name="PATHJVPR222" localSheetId="11">#REF!</definedName>
    <definedName name="PATHJVPR222">'Attach-3 (QR)'!#REF!</definedName>
    <definedName name="PATHLA1" localSheetId="14">'[1]Attach-3 (QR)'!#REF!</definedName>
    <definedName name="PATHLA1" localSheetId="24">'Attach-3 (QR)'!#REF!</definedName>
    <definedName name="PATHLA1" localSheetId="2">'[2]Attach-3 (QR)'!#REF!</definedName>
    <definedName name="PATHLA1" localSheetId="7">'[3]Attach-3 (QR)'!#REF!</definedName>
    <definedName name="PATHLA1" localSheetId="9">#REF!</definedName>
    <definedName name="PATHLA1" localSheetId="10">'Attach-3 (QR)'!#REF!</definedName>
    <definedName name="PATHLA1" localSheetId="11">#REF!</definedName>
    <definedName name="PATHLA1">'Attach-3 (QR)'!#REF!</definedName>
    <definedName name="PATHLA2" localSheetId="14">'[1]Attach-3 (QR)'!#REF!</definedName>
    <definedName name="PATHLA2" localSheetId="24">'Attach-3 (QR)'!#REF!</definedName>
    <definedName name="PATHLA2" localSheetId="2">'[2]Attach-3 (QR)'!#REF!</definedName>
    <definedName name="PATHLA2" localSheetId="7">'[3]Attach-3 (QR)'!#REF!</definedName>
    <definedName name="PATHLA2" localSheetId="9">#REF!</definedName>
    <definedName name="PATHLA2" localSheetId="10">'Attach-3 (QR)'!#REF!</definedName>
    <definedName name="PATHLA2" localSheetId="11">#REF!</definedName>
    <definedName name="PATHLA2">'Attach-3 (QR)'!#REF!</definedName>
    <definedName name="PATHLA3" localSheetId="14">'[1]Attach-3 (QR)'!#REF!</definedName>
    <definedName name="PATHLA3" localSheetId="24">'Attach-3 (QR)'!#REF!</definedName>
    <definedName name="PATHLA3" localSheetId="2">'[2]Attach-3 (QR)'!#REF!</definedName>
    <definedName name="PATHLA3" localSheetId="7">'[3]Attach-3 (QR)'!#REF!</definedName>
    <definedName name="PATHLA3" localSheetId="9">#REF!</definedName>
    <definedName name="PATHLA3" localSheetId="10">'Attach-3 (QR)'!#REF!</definedName>
    <definedName name="PATHLA3" localSheetId="11">#REF!</definedName>
    <definedName name="PATHLA3">'Attach-3 (QR)'!#REF!</definedName>
    <definedName name="PATHLP1" localSheetId="14">'[1]Attach-3 (QR)'!#REF!</definedName>
    <definedName name="PATHLP1" localSheetId="9">#REF!</definedName>
    <definedName name="PATHLP1" localSheetId="11">#REF!</definedName>
    <definedName name="PATHLP1">'Attach-3 (QR)'!$J$586</definedName>
    <definedName name="PATHLP2" localSheetId="14">'[1]Attach-3 (QR)'!#REF!</definedName>
    <definedName name="PATHLP2" localSheetId="24">'Attach-3 (QR)'!#REF!</definedName>
    <definedName name="PATHLP2" localSheetId="2">'[2]Attach-3 (QR)'!#REF!</definedName>
    <definedName name="PATHLP2" localSheetId="7">'[3]Attach-3 (QR)'!#REF!</definedName>
    <definedName name="PATHLP2" localSheetId="9">#REF!</definedName>
    <definedName name="PATHLP2" localSheetId="10">'Attach-3 (QR)'!#REF!</definedName>
    <definedName name="PATHLP2" localSheetId="11">#REF!</definedName>
    <definedName name="PATHLP2">'Attach-3 (QR)'!#REF!</definedName>
    <definedName name="PATHLP3" localSheetId="14">'[1]Attach-3 (QR)'!#REF!</definedName>
    <definedName name="PATHLP3" localSheetId="24">'Attach-3 (QR)'!#REF!</definedName>
    <definedName name="PATHLP3" localSheetId="2">'[2]Attach-3 (QR)'!#REF!</definedName>
    <definedName name="PATHLP3" localSheetId="7">'[3]Attach-3 (QR)'!#REF!</definedName>
    <definedName name="PATHLP3" localSheetId="9">#REF!</definedName>
    <definedName name="PATHLP3" localSheetId="10">'Attach-3 (QR)'!#REF!</definedName>
    <definedName name="PATHLP3" localSheetId="11">#REF!</definedName>
    <definedName name="PATHLP3">'Attach-3 (QR)'!#REF!</definedName>
    <definedName name="PATHPR1" localSheetId="14">'[1]Attach-3 (QR)'!#REF!</definedName>
    <definedName name="PATHPR1" localSheetId="9">#REF!</definedName>
    <definedName name="PATHPR1" localSheetId="11">#REF!</definedName>
    <definedName name="PATHPR1">'Attach-3 (QR)'!$K$586</definedName>
    <definedName name="PATHPR2" localSheetId="14">'[1]Attach-3 (QR)'!#REF!</definedName>
    <definedName name="PATHPR2" localSheetId="24">'Attach-3 (QR)'!#REF!</definedName>
    <definedName name="PATHPR2" localSheetId="2">'[2]Attach-3 (QR)'!#REF!</definedName>
    <definedName name="PATHPR2" localSheetId="7">'[3]Attach-3 (QR)'!#REF!</definedName>
    <definedName name="PATHPR2" localSheetId="9">#REF!</definedName>
    <definedName name="PATHPR2" localSheetId="10">'Attach-3 (QR)'!#REF!</definedName>
    <definedName name="PATHPR2" localSheetId="11">#REF!</definedName>
    <definedName name="PATHPR2">'Attach-3 (QR)'!#REF!</definedName>
    <definedName name="_xlnm.Print_Area" localSheetId="12">'Attach 10'!$A$1:$F$34</definedName>
    <definedName name="_xlnm.Print_Area" localSheetId="13">'Attach 11'!$A$1:$E$74</definedName>
    <definedName name="_xlnm.Print_Area" localSheetId="14">'Attach 12'!$A$1:$E$113</definedName>
    <definedName name="_xlnm.Print_Area" localSheetId="15">'Attach 13'!$A$1:$E$21</definedName>
    <definedName name="_xlnm.Print_Area" localSheetId="16">'Attach 14'!$A$1:$E$25</definedName>
    <definedName name="_xlnm.Print_Area" localSheetId="17">'Attach 14 IP'!$A$8:$I$220</definedName>
    <definedName name="_xlnm.Print_Area" localSheetId="18">'Attach 15'!$A$1:$E$92</definedName>
    <definedName name="_xlnm.Print_Area" localSheetId="19">'Attach 16'!$A$1:$L$102</definedName>
    <definedName name="_xlnm.Print_Area" localSheetId="20">'Attach 17'!$A$1:$J$24</definedName>
    <definedName name="_xlnm.Print_Area" localSheetId="22">'Attach 18A'!$A$1:$K$27</definedName>
    <definedName name="_xlnm.Print_Area" localSheetId="21">'Attach 19'!$A$1:$J$27</definedName>
    <definedName name="_xlnm.Print_Area" localSheetId="23">'Attach 23-A'!$A$1:$J$23</definedName>
    <definedName name="_xlnm.Print_Area" localSheetId="24">'Attach 23-B'!$A$1:$J$28</definedName>
    <definedName name="_xlnm.Print_Area" localSheetId="2">'Attach 3(JV)'!$A$1:$E$25</definedName>
    <definedName name="_xlnm.Print_Area" localSheetId="4">'Attach 4'!$A$1:$I$22</definedName>
    <definedName name="_xlnm.Print_Area" localSheetId="5">'Attach 4 (A)'!$A$1:$E$59</definedName>
    <definedName name="_xlnm.Print_Area" localSheetId="6">'Attach 5'!$A$1:$E$71</definedName>
    <definedName name="_xlnm.Print_Area" localSheetId="7">'Attach 5A'!$A$1:$F$70</definedName>
    <definedName name="_xlnm.Print_Area" localSheetId="8">'Attach 6'!$A$1:$E$35</definedName>
    <definedName name="_xlnm.Print_Area" localSheetId="9">'Attach 7'!$A$1:$E$19</definedName>
    <definedName name="_xlnm.Print_Area" localSheetId="10">'Attach 7a'!$A$1:$F$46</definedName>
    <definedName name="_xlnm.Print_Area" localSheetId="11">'Attach 9'!$A$1:$E$46</definedName>
    <definedName name="_xlnm.Print_Area" localSheetId="3">'Attach-3 (QR)'!$A$1:$I$596</definedName>
    <definedName name="_xlnm.Print_Area" localSheetId="25">'Bid Form 1st Env.'!$A$23:$AL$137</definedName>
    <definedName name="_xlnm.Print_Area" localSheetId="0">Cover!$A$1:$F$21</definedName>
    <definedName name="_xlnm.Print_Area" localSheetId="1">'Name of Bidder'!$B$1:$C$33</definedName>
    <definedName name="_xlnm.Print_Titles" localSheetId="10">'Attach 7a'!$18:$18</definedName>
    <definedName name="_xlnm.Print_Titles" localSheetId="11">'Attach 9'!$18:$18</definedName>
    <definedName name="printedname" localSheetId="14">#REF!</definedName>
    <definedName name="printedname" localSheetId="24">#REF!</definedName>
    <definedName name="printedname" localSheetId="7">#REF!</definedName>
    <definedName name="printedname" localSheetId="9">#REF!</definedName>
    <definedName name="printedname" localSheetId="10">#REF!</definedName>
    <definedName name="printedname">#REF!</definedName>
    <definedName name="qw">#REF!</definedName>
    <definedName name="rao">#REF!</definedName>
    <definedName name="_xlnm.Recorder" localSheetId="14">#REF!</definedName>
    <definedName name="_xlnm.Recorder" localSheetId="24">#REF!</definedName>
    <definedName name="_xlnm.Recorder" localSheetId="7">#REF!</definedName>
    <definedName name="_xlnm.Recorder" localSheetId="10">#REF!</definedName>
    <definedName name="_xlnm.Recorder" localSheetId="3">#REF!</definedName>
    <definedName name="_xlnm.Recorder" localSheetId="25">#REF!</definedName>
    <definedName name="_xlnm.Recorder" localSheetId="1">#REF!</definedName>
    <definedName name="_xlnm.Recorder">#REF!</definedName>
    <definedName name="sss">'[6]Attach-3 (QR)'!#REF!</definedName>
    <definedName name="TEST" localSheetId="14">#REF!</definedName>
    <definedName name="TEST" localSheetId="24">#REF!</definedName>
    <definedName name="TEST" localSheetId="7">#REF!</definedName>
    <definedName name="TEST" localSheetId="10">#REF!</definedName>
    <definedName name="TEST" localSheetId="3">#REF!</definedName>
    <definedName name="TEST" localSheetId="25">#REF!</definedName>
    <definedName name="TEST" localSheetId="1">#REF!</definedName>
    <definedName name="TEST">#REF!</definedName>
    <definedName name="TO">#REF!</definedName>
    <definedName name="ttt" localSheetId="14">#REF!</definedName>
    <definedName name="ttt" localSheetId="24">#REF!</definedName>
    <definedName name="ttt" localSheetId="2">#REF!</definedName>
    <definedName name="ttt" localSheetId="7">#REF!</definedName>
    <definedName name="ttt" localSheetId="10">#REF!</definedName>
    <definedName name="ttt">#REF!</definedName>
    <definedName name="typeofbidder" localSheetId="14">#REF!</definedName>
    <definedName name="typeofbidder" localSheetId="24">#REF!</definedName>
    <definedName name="typeofbidder" localSheetId="7">#REF!</definedName>
    <definedName name="typeofbidder" localSheetId="10">#REF!</definedName>
    <definedName name="typeofbidder">#REF!</definedName>
    <definedName name="uuu" localSheetId="14">#REF!</definedName>
    <definedName name="uuu" localSheetId="24">#REF!</definedName>
    <definedName name="uuu" localSheetId="2">#REF!</definedName>
    <definedName name="uuu" localSheetId="7">#REF!</definedName>
    <definedName name="uuu" localSheetId="10">#REF!</definedName>
    <definedName name="uuu">#REF!</definedName>
    <definedName name="yyy" localSheetId="14">#REF!</definedName>
    <definedName name="yyy" localSheetId="24">#REF!</definedName>
    <definedName name="yyy" localSheetId="2">#REF!</definedName>
    <definedName name="yyy" localSheetId="7">#REF!</definedName>
    <definedName name="yyy" localSheetId="10">#REF!</definedName>
    <definedName name="yyy">#REF!</definedName>
    <definedName name="Z_05855B4F_D61E_4C97_B759_B2F96767F6F8_.wvu.PrintArea" localSheetId="9" hidden="1">'Attach 7'!$A$1:$E$19</definedName>
    <definedName name="Z_0BBA2DF4_A149_40BB_8E82_8CB6DEDB7C04_.wvu.Cols" localSheetId="13" hidden="1">'Attach 11'!$F:$F</definedName>
    <definedName name="Z_0BBA2DF4_A149_40BB_8E82_8CB6DEDB7C04_.wvu.Cols" localSheetId="14" hidden="1">'Attach 12'!$F:$H</definedName>
    <definedName name="Z_0BBA2DF4_A149_40BB_8E82_8CB6DEDB7C04_.wvu.Cols" localSheetId="17" hidden="1">'Attach 14 IP'!$K:$P</definedName>
    <definedName name="Z_0BBA2DF4_A149_40BB_8E82_8CB6DEDB7C04_.wvu.Cols" localSheetId="18" hidden="1">'Attach 15'!$H:$H,'Attach 15'!$L:$N</definedName>
    <definedName name="Z_0BBA2DF4_A149_40BB_8E82_8CB6DEDB7C04_.wvu.Cols" localSheetId="19" hidden="1">'Attach 16'!$M:$Q</definedName>
    <definedName name="Z_0BBA2DF4_A149_40BB_8E82_8CB6DEDB7C04_.wvu.Cols" localSheetId="22" hidden="1">'Attach 18A'!$M:$M</definedName>
    <definedName name="Z_0BBA2DF4_A149_40BB_8E82_8CB6DEDB7C04_.wvu.Cols" localSheetId="4" hidden="1">'Attach 4'!$H:$I</definedName>
    <definedName name="Z_0BBA2DF4_A149_40BB_8E82_8CB6DEDB7C04_.wvu.Cols" localSheetId="5" hidden="1">'Attach 4 (A)'!$F:$F</definedName>
    <definedName name="Z_0BBA2DF4_A149_40BB_8E82_8CB6DEDB7C04_.wvu.Cols" localSheetId="6" hidden="1">'Attach 5'!$F:$F</definedName>
    <definedName name="Z_0BBA2DF4_A149_40BB_8E82_8CB6DEDB7C04_.wvu.Cols" localSheetId="7" hidden="1">'Attach 5A'!$F:$F,'Attach 5A'!$I:$I</definedName>
    <definedName name="Z_0BBA2DF4_A149_40BB_8E82_8CB6DEDB7C04_.wvu.Cols" localSheetId="8" hidden="1">'Attach 6'!$F:$F</definedName>
    <definedName name="Z_0BBA2DF4_A149_40BB_8E82_8CB6DEDB7C04_.wvu.Cols" localSheetId="10" hidden="1">'Attach 7a'!$L:$L</definedName>
    <definedName name="Z_0BBA2DF4_A149_40BB_8E82_8CB6DEDB7C04_.wvu.Cols" localSheetId="11" hidden="1">'Attach 9'!$H:$H</definedName>
    <definedName name="Z_0BBA2DF4_A149_40BB_8E82_8CB6DEDB7C04_.wvu.Cols" localSheetId="3" hidden="1">'Attach-3 (QR)'!$N:$N</definedName>
    <definedName name="Z_0BBA2DF4_A149_40BB_8E82_8CB6DEDB7C04_.wvu.Cols" localSheetId="25" hidden="1">'Bid Form 1st Env.'!$G:$AN,'Bid Form 1st Env.'!$AS:$AT</definedName>
    <definedName name="Z_0BBA2DF4_A149_40BB_8E82_8CB6DEDB7C04_.wvu.Cols" localSheetId="1" hidden="1">'Name of Bidder'!$A:$A,'Name of Bidder'!$F:$V</definedName>
    <definedName name="Z_0BBA2DF4_A149_40BB_8E82_8CB6DEDB7C04_.wvu.Cols" localSheetId="26" hidden="1">'N-W (Cr.)'!$C:$C,'N-W (Cr.)'!$F:$U</definedName>
    <definedName name="Z_0BBA2DF4_A149_40BB_8E82_8CB6DEDB7C04_.wvu.Cols" localSheetId="27" hidden="1">'N-W(cr.)-2'!$C:$C,'N-W(cr.)-2'!$F:$U</definedName>
    <definedName name="Z_0BBA2DF4_A149_40BB_8E82_8CB6DEDB7C04_.wvu.PrintArea" localSheetId="12" hidden="1">'Attach 10'!$A$1:$F$34</definedName>
    <definedName name="Z_0BBA2DF4_A149_40BB_8E82_8CB6DEDB7C04_.wvu.PrintArea" localSheetId="13" hidden="1">'Attach 11'!$A$1:$E$74</definedName>
    <definedName name="Z_0BBA2DF4_A149_40BB_8E82_8CB6DEDB7C04_.wvu.PrintArea" localSheetId="14" hidden="1">'Attach 12'!$A$1:$E$113</definedName>
    <definedName name="Z_0BBA2DF4_A149_40BB_8E82_8CB6DEDB7C04_.wvu.PrintArea" localSheetId="15" hidden="1">'Attach 13'!$A$1:$E$21</definedName>
    <definedName name="Z_0BBA2DF4_A149_40BB_8E82_8CB6DEDB7C04_.wvu.PrintArea" localSheetId="16" hidden="1">'Attach 14'!$A$1:$E$25</definedName>
    <definedName name="Z_0BBA2DF4_A149_40BB_8E82_8CB6DEDB7C04_.wvu.PrintArea" localSheetId="17" hidden="1">'Attach 14 IP'!$A$8:$I$220</definedName>
    <definedName name="Z_0BBA2DF4_A149_40BB_8E82_8CB6DEDB7C04_.wvu.PrintArea" localSheetId="18" hidden="1">'Attach 15'!$A$1:$E$92</definedName>
    <definedName name="Z_0BBA2DF4_A149_40BB_8E82_8CB6DEDB7C04_.wvu.PrintArea" localSheetId="19" hidden="1">'Attach 16'!$A$1:$L$102</definedName>
    <definedName name="Z_0BBA2DF4_A149_40BB_8E82_8CB6DEDB7C04_.wvu.PrintArea" localSheetId="20" hidden="1">'Attach 17'!$A$1:$J$24</definedName>
    <definedName name="Z_0BBA2DF4_A149_40BB_8E82_8CB6DEDB7C04_.wvu.PrintArea" localSheetId="22" hidden="1">'Attach 18A'!$A$1:$K$27</definedName>
    <definedName name="Z_0BBA2DF4_A149_40BB_8E82_8CB6DEDB7C04_.wvu.PrintArea" localSheetId="21" hidden="1">'Attach 19'!$A$1:$J$27</definedName>
    <definedName name="Z_0BBA2DF4_A149_40BB_8E82_8CB6DEDB7C04_.wvu.PrintArea" localSheetId="23" hidden="1">'Attach 23-A'!$A$1:$J$23</definedName>
    <definedName name="Z_0BBA2DF4_A149_40BB_8E82_8CB6DEDB7C04_.wvu.PrintArea" localSheetId="24" hidden="1">'Attach 23-B'!$A$1:$J$28</definedName>
    <definedName name="Z_0BBA2DF4_A149_40BB_8E82_8CB6DEDB7C04_.wvu.PrintArea" localSheetId="2" hidden="1">'Attach 3(JV)'!$A$1:$E$25</definedName>
    <definedName name="Z_0BBA2DF4_A149_40BB_8E82_8CB6DEDB7C04_.wvu.PrintArea" localSheetId="4" hidden="1">'Attach 4'!$A$1:$I$22</definedName>
    <definedName name="Z_0BBA2DF4_A149_40BB_8E82_8CB6DEDB7C04_.wvu.PrintArea" localSheetId="5" hidden="1">'Attach 4 (A)'!$A$1:$E$59</definedName>
    <definedName name="Z_0BBA2DF4_A149_40BB_8E82_8CB6DEDB7C04_.wvu.PrintArea" localSheetId="6" hidden="1">'Attach 5'!$A$1:$E$71</definedName>
    <definedName name="Z_0BBA2DF4_A149_40BB_8E82_8CB6DEDB7C04_.wvu.PrintArea" localSheetId="7" hidden="1">'Attach 5A'!$A$1:$F$71</definedName>
    <definedName name="Z_0BBA2DF4_A149_40BB_8E82_8CB6DEDB7C04_.wvu.PrintArea" localSheetId="8" hidden="1">'Attach 6'!$A$1:$E$51</definedName>
    <definedName name="Z_0BBA2DF4_A149_40BB_8E82_8CB6DEDB7C04_.wvu.PrintArea" localSheetId="9" hidden="1">'Attach 7'!$A$1:$E$19</definedName>
    <definedName name="Z_0BBA2DF4_A149_40BB_8E82_8CB6DEDB7C04_.wvu.PrintArea" localSheetId="10" hidden="1">'Attach 7a'!$A$1:$F$46</definedName>
    <definedName name="Z_0BBA2DF4_A149_40BB_8E82_8CB6DEDB7C04_.wvu.PrintArea" localSheetId="11" hidden="1">'Attach 9'!$A$1:$E$46</definedName>
    <definedName name="Z_0BBA2DF4_A149_40BB_8E82_8CB6DEDB7C04_.wvu.PrintArea" localSheetId="3" hidden="1">'Attach-3 (QR)'!$A$1:$I$596</definedName>
    <definedName name="Z_0BBA2DF4_A149_40BB_8E82_8CB6DEDB7C04_.wvu.PrintArea" localSheetId="25" hidden="1">'Bid Form 1st Env.'!$A$23:$AL$140</definedName>
    <definedName name="Z_0BBA2DF4_A149_40BB_8E82_8CB6DEDB7C04_.wvu.PrintArea" localSheetId="0" hidden="1">Cover!$A$1:$F$21</definedName>
    <definedName name="Z_0BBA2DF4_A149_40BB_8E82_8CB6DEDB7C04_.wvu.PrintArea" localSheetId="1" hidden="1">'Name of Bidder'!$B$1:$C$33</definedName>
    <definedName name="Z_0BBA2DF4_A149_40BB_8E82_8CB6DEDB7C04_.wvu.PrintTitles" localSheetId="10" hidden="1">'Attach 7a'!$18:$18</definedName>
    <definedName name="Z_0BBA2DF4_A149_40BB_8E82_8CB6DEDB7C04_.wvu.PrintTitles" localSheetId="11" hidden="1">'Attach 9'!$18:$18</definedName>
    <definedName name="Z_0BBA2DF4_A149_40BB_8E82_8CB6DEDB7C04_.wvu.Rows" localSheetId="12" hidden="1">'Attach 10'!$15:$25,'Attach 10'!$29:$32</definedName>
    <definedName name="Z_0BBA2DF4_A149_40BB_8E82_8CB6DEDB7C04_.wvu.Rows" localSheetId="14" hidden="1">'Attach 12'!$4:$4,'Attach 12'!$16:$109</definedName>
    <definedName name="Z_0BBA2DF4_A149_40BB_8E82_8CB6DEDB7C04_.wvu.Rows" localSheetId="18" hidden="1">'Attach 15'!$16:$16</definedName>
    <definedName name="Z_0BBA2DF4_A149_40BB_8E82_8CB6DEDB7C04_.wvu.Rows" localSheetId="19" hidden="1">'Attach 16'!$72:$78</definedName>
    <definedName name="Z_0BBA2DF4_A149_40BB_8E82_8CB6DEDB7C04_.wvu.Rows" localSheetId="22" hidden="1">'Attach 18A'!$29:$29</definedName>
    <definedName name="Z_0BBA2DF4_A149_40BB_8E82_8CB6DEDB7C04_.wvu.Rows" localSheetId="4" hidden="1">'Attach 4'!$26:$26</definedName>
    <definedName name="Z_0BBA2DF4_A149_40BB_8E82_8CB6DEDB7C04_.wvu.Rows" localSheetId="6" hidden="1">'Attach 5'!$23:$28</definedName>
    <definedName name="Z_0BBA2DF4_A149_40BB_8E82_8CB6DEDB7C04_.wvu.Rows" localSheetId="7" hidden="1">'Attach 5A'!$23:$28</definedName>
    <definedName name="Z_0BBA2DF4_A149_40BB_8E82_8CB6DEDB7C04_.wvu.Rows" localSheetId="10" hidden="1">'Attach 7a'!$17:$39</definedName>
    <definedName name="Z_0BBA2DF4_A149_40BB_8E82_8CB6DEDB7C04_.wvu.Rows" localSheetId="3" hidden="1">'Attach-3 (QR)'!$21:$592</definedName>
    <definedName name="Z_0BBA2DF4_A149_40BB_8E82_8CB6DEDB7C04_.wvu.Rows" localSheetId="25" hidden="1">'Bid Form 1st Env.'!$21:$22,'Bid Form 1st Env.'!$82:$82,'Bid Form 1st Env.'!$84:$85,'Bid Form 1st Env.'!$90:$90,'Bid Form 1st Env.'!$92:$92,'Bid Form 1st Env.'!$109:$109,'Bid Form 1st Env.'!$141:$141</definedName>
    <definedName name="Z_0BBA2DF4_A149_40BB_8E82_8CB6DEDB7C04_.wvu.Rows" localSheetId="0" hidden="1">Cover!$9:$9</definedName>
    <definedName name="Z_0BBA2DF4_A149_40BB_8E82_8CB6DEDB7C04_.wvu.Rows" localSheetId="26" hidden="1">'N-W (Cr.)'!$1:$119</definedName>
    <definedName name="Z_0BBA2DF4_A149_40BB_8E82_8CB6DEDB7C04_.wvu.Rows" localSheetId="27" hidden="1">'N-W(cr.)-2'!$1:$119</definedName>
    <definedName name="Z_10C5F276_B641_4058_B015_CD9DBF21498B_.wvu.Cols" localSheetId="13" hidden="1">'Attach 11'!$F:$F</definedName>
    <definedName name="Z_10C5F276_B641_4058_B015_CD9DBF21498B_.wvu.Cols" localSheetId="14" hidden="1">'Attach 12'!$F:$F,'Attach 12'!$H:$H</definedName>
    <definedName name="Z_10C5F276_B641_4058_B015_CD9DBF21498B_.wvu.Cols" localSheetId="17" hidden="1">'Attach 14 IP'!$K:$P</definedName>
    <definedName name="Z_10C5F276_B641_4058_B015_CD9DBF21498B_.wvu.Cols" localSheetId="19" hidden="1">'Attach 16'!$N:$N</definedName>
    <definedName name="Z_10C5F276_B641_4058_B015_CD9DBF21498B_.wvu.Cols" localSheetId="22" hidden="1">'Attach 18A'!$M:$M</definedName>
    <definedName name="Z_10C5F276_B641_4058_B015_CD9DBF21498B_.wvu.Cols" localSheetId="4" hidden="1">'Attach 4'!$H:$I</definedName>
    <definedName name="Z_10C5F276_B641_4058_B015_CD9DBF21498B_.wvu.Cols" localSheetId="5" hidden="1">'Attach 4 (A)'!$F:$F</definedName>
    <definedName name="Z_10C5F276_B641_4058_B015_CD9DBF21498B_.wvu.Cols" localSheetId="6" hidden="1">'Attach 5'!$F:$F</definedName>
    <definedName name="Z_10C5F276_B641_4058_B015_CD9DBF21498B_.wvu.Cols" localSheetId="7" hidden="1">'Attach 5A'!$F:$F,'Attach 5A'!$I:$I</definedName>
    <definedName name="Z_10C5F276_B641_4058_B015_CD9DBF21498B_.wvu.Cols" localSheetId="8" hidden="1">'Attach 6'!$F:$F</definedName>
    <definedName name="Z_10C5F276_B641_4058_B015_CD9DBF21498B_.wvu.Cols" localSheetId="10" hidden="1">'Attach 7a'!$L:$L</definedName>
    <definedName name="Z_10C5F276_B641_4058_B015_CD9DBF21498B_.wvu.Cols" localSheetId="3" hidden="1">'Attach-3 (QR)'!$N:$P</definedName>
    <definedName name="Z_10C5F276_B641_4058_B015_CD9DBF21498B_.wvu.Cols" localSheetId="25" hidden="1">'Bid Form 1st Env.'!$G:$H,'Bid Form 1st Env.'!$J:$BF</definedName>
    <definedName name="Z_10C5F276_B641_4058_B015_CD9DBF21498B_.wvu.Cols" localSheetId="1" hidden="1">'Name of Bidder'!$A:$A,'Name of Bidder'!$D:$I</definedName>
    <definedName name="Z_10C5F276_B641_4058_B015_CD9DBF21498B_.wvu.Cols" localSheetId="26" hidden="1">'N-W (Cr.)'!$C:$C,'N-W (Cr.)'!$F:$U</definedName>
    <definedName name="Z_10C5F276_B641_4058_B015_CD9DBF21498B_.wvu.PrintArea" localSheetId="12" hidden="1">'Attach 10'!$A$1:$F$34</definedName>
    <definedName name="Z_10C5F276_B641_4058_B015_CD9DBF21498B_.wvu.PrintArea" localSheetId="13" hidden="1">'Attach 11'!$A$1:$E$70</definedName>
    <definedName name="Z_10C5F276_B641_4058_B015_CD9DBF21498B_.wvu.PrintArea" localSheetId="14" hidden="1">'Attach 12'!$A$1:$E$108</definedName>
    <definedName name="Z_10C5F276_B641_4058_B015_CD9DBF21498B_.wvu.PrintArea" localSheetId="15" hidden="1">'Attach 13'!$A$1:$E$21</definedName>
    <definedName name="Z_10C5F276_B641_4058_B015_CD9DBF21498B_.wvu.PrintArea" localSheetId="16" hidden="1">'Attach 14'!$A$1:$E$25</definedName>
    <definedName name="Z_10C5F276_B641_4058_B015_CD9DBF21498B_.wvu.PrintArea" localSheetId="17" hidden="1">'Attach 14 IP'!$A$8:$I$219</definedName>
    <definedName name="Z_10C5F276_B641_4058_B015_CD9DBF21498B_.wvu.PrintArea" localSheetId="19" hidden="1">'Attach 16'!$A$1:$L$102</definedName>
    <definedName name="Z_10C5F276_B641_4058_B015_CD9DBF21498B_.wvu.PrintArea" localSheetId="20" hidden="1">'Attach 17'!$A$1:$J$24</definedName>
    <definedName name="Z_10C5F276_B641_4058_B015_CD9DBF21498B_.wvu.PrintArea" localSheetId="22" hidden="1">'Attach 18A'!$A$1:$K$27</definedName>
    <definedName name="Z_10C5F276_B641_4058_B015_CD9DBF21498B_.wvu.PrintArea" localSheetId="21" hidden="1">'Attach 19'!$A$1:$J$27</definedName>
    <definedName name="Z_10C5F276_B641_4058_B015_CD9DBF21498B_.wvu.PrintArea" localSheetId="23" hidden="1">'Attach 23-A'!$A$1:$J$23</definedName>
    <definedName name="Z_10C5F276_B641_4058_B015_CD9DBF21498B_.wvu.PrintArea" localSheetId="24" hidden="1">'Attach 23-B'!$A$1:$J$28</definedName>
    <definedName name="Z_10C5F276_B641_4058_B015_CD9DBF21498B_.wvu.PrintArea" localSheetId="2" hidden="1">'Attach 3(JV)'!$A$1:$E$25</definedName>
    <definedName name="Z_10C5F276_B641_4058_B015_CD9DBF21498B_.wvu.PrintArea" localSheetId="5" hidden="1">'Attach 4 (A)'!$A$1:$E$59</definedName>
    <definedName name="Z_10C5F276_B641_4058_B015_CD9DBF21498B_.wvu.PrintArea" localSheetId="6" hidden="1">'Attach 5'!$A$1:$E$71</definedName>
    <definedName name="Z_10C5F276_B641_4058_B015_CD9DBF21498B_.wvu.PrintArea" localSheetId="7" hidden="1">'Attach 5A'!$A$1:$F$71</definedName>
    <definedName name="Z_10C5F276_B641_4058_B015_CD9DBF21498B_.wvu.PrintArea" localSheetId="8" hidden="1">'Attach 6'!$A$1:$E$51</definedName>
    <definedName name="Z_10C5F276_B641_4058_B015_CD9DBF21498B_.wvu.PrintArea" localSheetId="10" hidden="1">'Attach 7a'!$A$1:$F$46</definedName>
    <definedName name="Z_10C5F276_B641_4058_B015_CD9DBF21498B_.wvu.PrintArea" localSheetId="3" hidden="1">'Attach-3 (QR)'!$A$1:$I$596</definedName>
    <definedName name="Z_10C5F276_B641_4058_B015_CD9DBF21498B_.wvu.PrintArea" localSheetId="25" hidden="1">'Bid Form 1st Env.'!$A$24:$F$145</definedName>
    <definedName name="Z_10C5F276_B641_4058_B015_CD9DBF21498B_.wvu.PrintArea" localSheetId="0" hidden="1">Cover!$A$1:$F$21</definedName>
    <definedName name="Z_10C5F276_B641_4058_B015_CD9DBF21498B_.wvu.PrintArea" localSheetId="1" hidden="1">'Name of Bidder'!$B$1:$C$33</definedName>
    <definedName name="Z_10C5F276_B641_4058_B015_CD9DBF21498B_.wvu.PrintTitles" localSheetId="10" hidden="1">'Attach 7a'!$18:$18</definedName>
    <definedName name="Z_10C5F276_B641_4058_B015_CD9DBF21498B_.wvu.Rows" localSheetId="12" hidden="1">'Attach 10'!$15:$25</definedName>
    <definedName name="Z_10C5F276_B641_4058_B015_CD9DBF21498B_.wvu.Rows" localSheetId="14" hidden="1">'Attach 12'!$20:$70,'Attach 12'!$84:$85,'Attach 12'!#REF!,'Attach 12'!#REF!,'Attach 12'!#REF!,'Attach 12'!#REF!,'Attach 12'!#REF!,'Attach 12'!$107:$107,'Attach 12'!#REF!,'Attach 12'!#REF!,'Attach 12'!$110:$197</definedName>
    <definedName name="Z_10C5F276_B641_4058_B015_CD9DBF21498B_.wvu.Rows" localSheetId="17" hidden="1">'Attach 14 IP'!#REF!</definedName>
    <definedName name="Z_10C5F276_B641_4058_B015_CD9DBF21498B_.wvu.Rows" localSheetId="19" hidden="1">'Attach 16'!#REF!</definedName>
    <definedName name="Z_10C5F276_B641_4058_B015_CD9DBF21498B_.wvu.Rows" localSheetId="22" hidden="1">'Attach 18A'!$29:$29</definedName>
    <definedName name="Z_10C5F276_B641_4058_B015_CD9DBF21498B_.wvu.Rows" localSheetId="4" hidden="1">'Attach 4'!$26:$26</definedName>
    <definedName name="Z_10C5F276_B641_4058_B015_CD9DBF21498B_.wvu.Rows" localSheetId="6" hidden="1">'Attach 5'!$23:$28</definedName>
    <definedName name="Z_10C5F276_B641_4058_B015_CD9DBF21498B_.wvu.Rows" localSheetId="7" hidden="1">'Attach 5A'!$23:$28</definedName>
    <definedName name="Z_10C5F276_B641_4058_B015_CD9DBF21498B_.wvu.Rows" localSheetId="10" hidden="1">'Attach 7a'!$19:$20</definedName>
    <definedName name="Z_10C5F276_B641_4058_B015_CD9DBF21498B_.wvu.Rows" localSheetId="3" hidden="1">'Attach-3 (QR)'!$170:$171,'Attach-3 (QR)'!$176:$314,'Attach-3 (QR)'!$374:$375,'Attach-3 (QR)'!$386:$389,'Attach-3 (QR)'!$394:$397,'Attach-3 (QR)'!$400:$401,'Attach-3 (QR)'!$406:$406,'Attach-3 (QR)'!$457:$459,'Attach-3 (QR)'!$473:$512,'Attach-3 (QR)'!$518:$532,'Attach-3 (QR)'!$553:$574</definedName>
    <definedName name="Z_10C5F276_B641_4058_B015_CD9DBF21498B_.wvu.Rows" localSheetId="25" hidden="1">'Bid Form 1st Env.'!$92:$92,'Bid Form 1st Env.'!#REF!</definedName>
    <definedName name="Z_10C5F276_B641_4058_B015_CD9DBF21498B_.wvu.Rows" localSheetId="0" hidden="1">Cover!$9:$9</definedName>
    <definedName name="Z_10C5F276_B641_4058_B015_CD9DBF21498B_.wvu.Rows" localSheetId="1" hidden="1">'Name of Bidder'!$27:$27</definedName>
    <definedName name="Z_10C5F276_B641_4058_B015_CD9DBF21498B_.wvu.Rows" localSheetId="26" hidden="1">'N-W (Cr.)'!$1:$119</definedName>
    <definedName name="Z_1586E746_E770_4DE8_8EE8_42BC4CF5206B_.wvu.Cols" localSheetId="13" hidden="1">'Attach 11'!$F:$F</definedName>
    <definedName name="Z_1586E746_E770_4DE8_8EE8_42BC4CF5206B_.wvu.Cols" localSheetId="17" hidden="1">'Attach 14 IP'!$K:$P</definedName>
    <definedName name="Z_1586E746_E770_4DE8_8EE8_42BC4CF5206B_.wvu.Cols" localSheetId="19" hidden="1">'Attach 16'!$N:$N</definedName>
    <definedName name="Z_1586E746_E770_4DE8_8EE8_42BC4CF5206B_.wvu.Cols" localSheetId="4" hidden="1">'Attach 4'!$H:$I</definedName>
    <definedName name="Z_1586E746_E770_4DE8_8EE8_42BC4CF5206B_.wvu.Cols" localSheetId="5" hidden="1">'Attach 4 (A)'!$F:$F</definedName>
    <definedName name="Z_1586E746_E770_4DE8_8EE8_42BC4CF5206B_.wvu.Cols" localSheetId="6" hidden="1">'Attach 5'!$F:$F</definedName>
    <definedName name="Z_1586E746_E770_4DE8_8EE8_42BC4CF5206B_.wvu.Cols" localSheetId="7" hidden="1">'Attach 5A'!$F:$F</definedName>
    <definedName name="Z_1586E746_E770_4DE8_8EE8_42BC4CF5206B_.wvu.Cols" localSheetId="8" hidden="1">'Attach 6'!$F:$F</definedName>
    <definedName name="Z_1586E746_E770_4DE8_8EE8_42BC4CF5206B_.wvu.Cols" localSheetId="3" hidden="1">'Attach-3 (QR)'!$L:$N</definedName>
    <definedName name="Z_1586E746_E770_4DE8_8EE8_42BC4CF5206B_.wvu.Cols" localSheetId="25" hidden="1">'Bid Form 1st Env.'!$G:$BM</definedName>
    <definedName name="Z_1586E746_E770_4DE8_8EE8_42BC4CF5206B_.wvu.Cols" localSheetId="1" hidden="1">'Name of Bidder'!$A:$A,'Name of Bidder'!$E:$H</definedName>
    <definedName name="Z_1586E746_E770_4DE8_8EE8_42BC4CF5206B_.wvu.Cols" localSheetId="26" hidden="1">'N-W (Cr.)'!$C:$C,'N-W (Cr.)'!$F:$U</definedName>
    <definedName name="Z_1586E746_E770_4DE8_8EE8_42BC4CF5206B_.wvu.PrintArea" localSheetId="12" hidden="1">'Attach 10'!$A$1:$E$34</definedName>
    <definedName name="Z_1586E746_E770_4DE8_8EE8_42BC4CF5206B_.wvu.PrintArea" localSheetId="13" hidden="1">'Attach 11'!$A$1:$E$71</definedName>
    <definedName name="Z_1586E746_E770_4DE8_8EE8_42BC4CF5206B_.wvu.PrintArea" localSheetId="15" hidden="1">'Attach 13'!$A$1:$E$23</definedName>
    <definedName name="Z_1586E746_E770_4DE8_8EE8_42BC4CF5206B_.wvu.PrintArea" localSheetId="16" hidden="1">'Attach 14'!$A$1:$E$27</definedName>
    <definedName name="Z_1586E746_E770_4DE8_8EE8_42BC4CF5206B_.wvu.PrintArea" localSheetId="17" hidden="1">'Attach 14 IP'!$A$8:$I$219</definedName>
    <definedName name="Z_1586E746_E770_4DE8_8EE8_42BC4CF5206B_.wvu.PrintArea" localSheetId="19" hidden="1">'Attach 16'!$A$1:$L$104</definedName>
    <definedName name="Z_1586E746_E770_4DE8_8EE8_42BC4CF5206B_.wvu.PrintArea" localSheetId="20" hidden="1">'Attach 17'!$A$1:$J$24</definedName>
    <definedName name="Z_1586E746_E770_4DE8_8EE8_42BC4CF5206B_.wvu.PrintArea" localSheetId="21" hidden="1">'Attach 19'!$A$1:$J$27</definedName>
    <definedName name="Z_1586E746_E770_4DE8_8EE8_42BC4CF5206B_.wvu.PrintArea" localSheetId="24" hidden="1">'Attach 23-B'!$A$1:$J$28</definedName>
    <definedName name="Z_1586E746_E770_4DE8_8EE8_42BC4CF5206B_.wvu.PrintArea" localSheetId="2" hidden="1">'Attach 3(JV)'!$A$1:$E$26</definedName>
    <definedName name="Z_1586E746_E770_4DE8_8EE8_42BC4CF5206B_.wvu.PrintArea" localSheetId="4" hidden="1">'Attach 4'!$A$1:$G$25</definedName>
    <definedName name="Z_1586E746_E770_4DE8_8EE8_42BC4CF5206B_.wvu.PrintArea" localSheetId="5" hidden="1">'Attach 4 (A)'!$A$1:$E$59</definedName>
    <definedName name="Z_1586E746_E770_4DE8_8EE8_42BC4CF5206B_.wvu.PrintArea" localSheetId="6" hidden="1">'Attach 5'!$A$1:$E$71</definedName>
    <definedName name="Z_1586E746_E770_4DE8_8EE8_42BC4CF5206B_.wvu.PrintArea" localSheetId="7" hidden="1">'Attach 5A'!$A$1:$E$71</definedName>
    <definedName name="Z_1586E746_E770_4DE8_8EE8_42BC4CF5206B_.wvu.PrintArea" localSheetId="8" hidden="1">'Attach 6'!$A$1:$E$51</definedName>
    <definedName name="Z_1586E746_E770_4DE8_8EE8_42BC4CF5206B_.wvu.PrintArea" localSheetId="10" hidden="1">'Attach 7a'!$A$1:$F$46</definedName>
    <definedName name="Z_1586E746_E770_4DE8_8EE8_42BC4CF5206B_.wvu.PrintArea" localSheetId="11" hidden="1">'Attach 9'!$A$1:$E$46</definedName>
    <definedName name="Z_1586E746_E770_4DE8_8EE8_42BC4CF5206B_.wvu.PrintArea" localSheetId="3" hidden="1">'Attach-3 (QR)'!$A$1:$I$596</definedName>
    <definedName name="Z_1586E746_E770_4DE8_8EE8_42BC4CF5206B_.wvu.PrintArea" localSheetId="25" hidden="1">'Bid Form 1st Env.'!$A$24:$F$145</definedName>
    <definedName name="Z_1586E746_E770_4DE8_8EE8_42BC4CF5206B_.wvu.PrintArea" localSheetId="0" hidden="1">Cover!$A$1:$F$21</definedName>
    <definedName name="Z_1586E746_E770_4DE8_8EE8_42BC4CF5206B_.wvu.PrintArea" localSheetId="1" hidden="1">'Name of Bidder'!$B$1:$C$33</definedName>
    <definedName name="Z_1586E746_E770_4DE8_8EE8_42BC4CF5206B_.wvu.PrintTitles" localSheetId="10" hidden="1">'Attach 7a'!$18:$18</definedName>
    <definedName name="Z_1586E746_E770_4DE8_8EE8_42BC4CF5206B_.wvu.PrintTitles" localSheetId="11" hidden="1">'Attach 9'!$18:$18</definedName>
    <definedName name="Z_1586E746_E770_4DE8_8EE8_42BC4CF5206B_.wvu.Rows" localSheetId="17" hidden="1">'Attach 14 IP'!#REF!</definedName>
    <definedName name="Z_1586E746_E770_4DE8_8EE8_42BC4CF5206B_.wvu.Rows" localSheetId="19" hidden="1">'Attach 16'!#REF!</definedName>
    <definedName name="Z_1586E746_E770_4DE8_8EE8_42BC4CF5206B_.wvu.Rows" localSheetId="4" hidden="1">'Attach 4'!$26:$26</definedName>
    <definedName name="Z_1586E746_E770_4DE8_8EE8_42BC4CF5206B_.wvu.Rows" localSheetId="6" hidden="1">'Attach 5'!$23:$28</definedName>
    <definedName name="Z_1586E746_E770_4DE8_8EE8_42BC4CF5206B_.wvu.Rows" localSheetId="7" hidden="1">'Attach 5A'!$23:$28</definedName>
    <definedName name="Z_1586E746_E770_4DE8_8EE8_42BC4CF5206B_.wvu.Rows" localSheetId="25" hidden="1">'Bid Form 1st Env.'!$92:$92</definedName>
    <definedName name="Z_1586E746_E770_4DE8_8EE8_42BC4CF5206B_.wvu.Rows" localSheetId="1" hidden="1">'Name of Bidder'!$27:$27</definedName>
    <definedName name="Z_1586E746_E770_4DE8_8EE8_42BC4CF5206B_.wvu.Rows" localSheetId="26" hidden="1">'N-W (Cr.)'!$1:$119</definedName>
    <definedName name="Z_15A19D23_A9FD_4FC1_B7B0_F2D16BDFC729_.wvu.PrintArea" localSheetId="9" hidden="1">'Attach 7'!$A$1:$E$19</definedName>
    <definedName name="Z_1C70608C_646A_4043_A222_6253B5006A93_.wvu.Cols" localSheetId="14" hidden="1">'Attach 12'!$H:$I</definedName>
    <definedName name="Z_1C70608C_646A_4043_A222_6253B5006A93_.wvu.Cols" localSheetId="6" hidden="1">'Attach 5'!$H:$H</definedName>
    <definedName name="Z_1C70608C_646A_4043_A222_6253B5006A93_.wvu.Cols" localSheetId="7" hidden="1">'Attach 5A'!$H:$H</definedName>
    <definedName name="Z_1C70608C_646A_4043_A222_6253B5006A93_.wvu.Cols" localSheetId="8" hidden="1">'Attach 6'!$H:$H</definedName>
    <definedName name="Z_1C70608C_646A_4043_A222_6253B5006A93_.wvu.PrintArea" localSheetId="12" hidden="1">'Attach 10'!$A$1:$E$40</definedName>
    <definedName name="Z_1C70608C_646A_4043_A222_6253B5006A93_.wvu.PrintArea" localSheetId="13" hidden="1">'Attach 11'!$A$1:$E$54</definedName>
    <definedName name="Z_1C70608C_646A_4043_A222_6253B5006A93_.wvu.PrintArea" localSheetId="14" hidden="1">'Attach 12'!$B$1:$F$108</definedName>
    <definedName name="Z_1C70608C_646A_4043_A222_6253B5006A93_.wvu.PrintArea" localSheetId="15" hidden="1">'Attach 13'!$A$1:$E$25</definedName>
    <definedName name="Z_1C70608C_646A_4043_A222_6253B5006A93_.wvu.PrintArea" localSheetId="16" hidden="1">'Attach 14'!$A$1:$E$29</definedName>
    <definedName name="Z_1C70608C_646A_4043_A222_6253B5006A93_.wvu.PrintArea" localSheetId="17" hidden="1">'Attach 14 IP'!$A$8:$I$232</definedName>
    <definedName name="Z_1C70608C_646A_4043_A222_6253B5006A93_.wvu.PrintArea" localSheetId="19" hidden="1">'Attach 16'!$A$1:$L$104</definedName>
    <definedName name="Z_1C70608C_646A_4043_A222_6253B5006A93_.wvu.PrintArea" localSheetId="2" hidden="1">'Attach 3(JV)'!$A$1:$E$28</definedName>
    <definedName name="Z_1C70608C_646A_4043_A222_6253B5006A93_.wvu.PrintArea" localSheetId="4" hidden="1">'Attach 4'!$A$1:$E$25</definedName>
    <definedName name="Z_1C70608C_646A_4043_A222_6253B5006A93_.wvu.PrintArea" localSheetId="5" hidden="1">'Attach 4 (A)'!$A$1:$E$26</definedName>
    <definedName name="Z_1C70608C_646A_4043_A222_6253B5006A93_.wvu.PrintArea" localSheetId="6" hidden="1">'Attach 5'!$A$1:$E$71</definedName>
    <definedName name="Z_1C70608C_646A_4043_A222_6253B5006A93_.wvu.PrintArea" localSheetId="7" hidden="1">'Attach 5A'!$A$1:$E$71</definedName>
    <definedName name="Z_1C70608C_646A_4043_A222_6253B5006A93_.wvu.PrintArea" localSheetId="8" hidden="1">'Attach 6'!$A$1:$E$51</definedName>
    <definedName name="Z_1C70608C_646A_4043_A222_6253B5006A93_.wvu.PrintArea" localSheetId="10" hidden="1">'Attach 7a'!$A$1:$F$46</definedName>
    <definedName name="Z_1C70608C_646A_4043_A222_6253B5006A93_.wvu.PrintArea" localSheetId="11" hidden="1">'Attach 9'!$A$1:$E$46</definedName>
    <definedName name="Z_1C70608C_646A_4043_A222_6253B5006A93_.wvu.PrintTitles" localSheetId="14" hidden="1">'Attach 12'!#REF!</definedName>
    <definedName name="Z_1C70608C_646A_4043_A222_6253B5006A93_.wvu.PrintTitles" localSheetId="10" hidden="1">'Attach 7a'!$18:$18</definedName>
    <definedName name="Z_1C70608C_646A_4043_A222_6253B5006A93_.wvu.PrintTitles" localSheetId="11" hidden="1">'Attach 9'!$18:$18</definedName>
    <definedName name="Z_1C70608C_646A_4043_A222_6253B5006A93_.wvu.Rows" localSheetId="14" hidden="1">'Attach 12'!#REF!</definedName>
    <definedName name="Z_1C70608C_646A_4043_A222_6253B5006A93_.wvu.Rows" localSheetId="17" hidden="1">'Attach 14 IP'!#REF!</definedName>
    <definedName name="Z_1C70608C_646A_4043_A222_6253B5006A93_.wvu.Rows" localSheetId="6" hidden="1">'Attach 5'!$23:$28</definedName>
    <definedName name="Z_1C70608C_646A_4043_A222_6253B5006A93_.wvu.Rows" localSheetId="7" hidden="1">'Attach 5A'!$23:$28</definedName>
    <definedName name="Z_1FD9ACA5_802E_4240_ABEA_3FAA854014ED_.wvu.Cols" localSheetId="3" hidden="1">'Attach-3 (QR)'!$J:$L</definedName>
    <definedName name="Z_1FD9ACA5_802E_4240_ABEA_3FAA854014ED_.wvu.PrintArea" localSheetId="3" hidden="1">'Attach-3 (QR)'!$A$1:$I$596</definedName>
    <definedName name="Z_1FD9ACA5_802E_4240_ABEA_3FAA854014ED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13" hidden="1">'Attach 11'!$F:$F</definedName>
    <definedName name="Z_20A53A97_D2BD_4E7F_8ABC_E5DF94CF88E8_.wvu.Cols" localSheetId="17" hidden="1">'Attach 14 IP'!$K:$P</definedName>
    <definedName name="Z_20A53A97_D2BD_4E7F_8ABC_E5DF94CF88E8_.wvu.Cols" localSheetId="19" hidden="1">'Attach 16'!$N:$N</definedName>
    <definedName name="Z_20A53A97_D2BD_4E7F_8ABC_E5DF94CF88E8_.wvu.Cols" localSheetId="4" hidden="1">'Attach 4'!$H:$I</definedName>
    <definedName name="Z_20A53A97_D2BD_4E7F_8ABC_E5DF94CF88E8_.wvu.Cols" localSheetId="5" hidden="1">'Attach 4 (A)'!$F:$F</definedName>
    <definedName name="Z_20A53A97_D2BD_4E7F_8ABC_E5DF94CF88E8_.wvu.Cols" localSheetId="6" hidden="1">'Attach 5'!$F:$F</definedName>
    <definedName name="Z_20A53A97_D2BD_4E7F_8ABC_E5DF94CF88E8_.wvu.Cols" localSheetId="7" hidden="1">'Attach 5A'!$F:$F</definedName>
    <definedName name="Z_20A53A97_D2BD_4E7F_8ABC_E5DF94CF88E8_.wvu.Cols" localSheetId="8" hidden="1">'Attach 6'!$F:$F</definedName>
    <definedName name="Z_20A53A97_D2BD_4E7F_8ABC_E5DF94CF88E8_.wvu.Cols" localSheetId="10" hidden="1">'Attach 7a'!#REF!,'Attach 7a'!$J:$M</definedName>
    <definedName name="Z_20A53A97_D2BD_4E7F_8ABC_E5DF94CF88E8_.wvu.Cols" localSheetId="11" hidden="1">'Attach 9'!$E:$E,'Attach 9'!$J:$M</definedName>
    <definedName name="Z_20A53A97_D2BD_4E7F_8ABC_E5DF94CF88E8_.wvu.Cols" localSheetId="3" hidden="1">'Attach-3 (QR)'!$N:$P</definedName>
    <definedName name="Z_20A53A97_D2BD_4E7F_8ABC_E5DF94CF88E8_.wvu.Cols" localSheetId="25" hidden="1">'Bid Form 1st Env.'!$G:$BM</definedName>
    <definedName name="Z_20A53A97_D2BD_4E7F_8ABC_E5DF94CF88E8_.wvu.Cols" localSheetId="1" hidden="1">'Name of Bidder'!$A:$A,'Name of Bidder'!$E:$H</definedName>
    <definedName name="Z_20A53A97_D2BD_4E7F_8ABC_E5DF94CF88E8_.wvu.Cols" localSheetId="26" hidden="1">'N-W (Cr.)'!$C:$C,'N-W (Cr.)'!$F:$U</definedName>
    <definedName name="Z_20A53A97_D2BD_4E7F_8ABC_E5DF94CF88E8_.wvu.PrintArea" localSheetId="12" hidden="1">'Attach 10'!$A$1:$E$34</definedName>
    <definedName name="Z_20A53A97_D2BD_4E7F_8ABC_E5DF94CF88E8_.wvu.PrintArea" localSheetId="13" hidden="1">'Attach 11'!$A$1:$E$71</definedName>
    <definedName name="Z_20A53A97_D2BD_4E7F_8ABC_E5DF94CF88E8_.wvu.PrintArea" localSheetId="15" hidden="1">'Attach 13'!$A$1:$E$23</definedName>
    <definedName name="Z_20A53A97_D2BD_4E7F_8ABC_E5DF94CF88E8_.wvu.PrintArea" localSheetId="16" hidden="1">'Attach 14'!$A$1:$E$27</definedName>
    <definedName name="Z_20A53A97_D2BD_4E7F_8ABC_E5DF94CF88E8_.wvu.PrintArea" localSheetId="17" hidden="1">'Attach 14 IP'!$A$8:$I$219</definedName>
    <definedName name="Z_20A53A97_D2BD_4E7F_8ABC_E5DF94CF88E8_.wvu.PrintArea" localSheetId="19" hidden="1">'Attach 16'!$A$1:$L$104</definedName>
    <definedName name="Z_20A53A97_D2BD_4E7F_8ABC_E5DF94CF88E8_.wvu.PrintArea" localSheetId="20" hidden="1">'Attach 17'!$A$1:$J$24</definedName>
    <definedName name="Z_20A53A97_D2BD_4E7F_8ABC_E5DF94CF88E8_.wvu.PrintArea" localSheetId="21" hidden="1">'Attach 19'!$A$1:$J$27</definedName>
    <definedName name="Z_20A53A97_D2BD_4E7F_8ABC_E5DF94CF88E8_.wvu.PrintArea" localSheetId="24" hidden="1">'Attach 23-B'!$A$1:$J$28</definedName>
    <definedName name="Z_20A53A97_D2BD_4E7F_8ABC_E5DF94CF88E8_.wvu.PrintArea" localSheetId="2" hidden="1">'Attach 3(JV)'!$A$1:$E$26</definedName>
    <definedName name="Z_20A53A97_D2BD_4E7F_8ABC_E5DF94CF88E8_.wvu.PrintArea" localSheetId="4" hidden="1">'Attach 4'!$A$1:$G$25</definedName>
    <definedName name="Z_20A53A97_D2BD_4E7F_8ABC_E5DF94CF88E8_.wvu.PrintArea" localSheetId="5" hidden="1">'Attach 4 (A)'!$A$1:$E$59</definedName>
    <definedName name="Z_20A53A97_D2BD_4E7F_8ABC_E5DF94CF88E8_.wvu.PrintArea" localSheetId="6" hidden="1">'Attach 5'!$A$1:$E$71</definedName>
    <definedName name="Z_20A53A97_D2BD_4E7F_8ABC_E5DF94CF88E8_.wvu.PrintArea" localSheetId="7" hidden="1">'Attach 5A'!$A$1:$E$71</definedName>
    <definedName name="Z_20A53A97_D2BD_4E7F_8ABC_E5DF94CF88E8_.wvu.PrintArea" localSheetId="8" hidden="1">'Attach 6'!$A$1:$E$51</definedName>
    <definedName name="Z_20A53A97_D2BD_4E7F_8ABC_E5DF94CF88E8_.wvu.PrintArea" localSheetId="10" hidden="1">'Attach 7a'!$A$1:$F$46</definedName>
    <definedName name="Z_20A53A97_D2BD_4E7F_8ABC_E5DF94CF88E8_.wvu.PrintArea" localSheetId="11" hidden="1">'Attach 9'!$A$1:$E$46</definedName>
    <definedName name="Z_20A53A97_D2BD_4E7F_8ABC_E5DF94CF88E8_.wvu.PrintArea" localSheetId="3" hidden="1">'Attach-3 (QR)'!$A$1:$I$596</definedName>
    <definedName name="Z_20A53A97_D2BD_4E7F_8ABC_E5DF94CF88E8_.wvu.PrintArea" localSheetId="25" hidden="1">'Bid Form 1st Env.'!$A$24:$F$145</definedName>
    <definedName name="Z_20A53A97_D2BD_4E7F_8ABC_E5DF94CF88E8_.wvu.PrintArea" localSheetId="0" hidden="1">Cover!$A$1:$F$21</definedName>
    <definedName name="Z_20A53A97_D2BD_4E7F_8ABC_E5DF94CF88E8_.wvu.PrintArea" localSheetId="1" hidden="1">'Name of Bidder'!$B$1:$C$33</definedName>
    <definedName name="Z_20A53A97_D2BD_4E7F_8ABC_E5DF94CF88E8_.wvu.PrintTitles" localSheetId="10" hidden="1">'Attach 7a'!$18:$18</definedName>
    <definedName name="Z_20A53A97_D2BD_4E7F_8ABC_E5DF94CF88E8_.wvu.PrintTitles" localSheetId="11" hidden="1">'Attach 9'!$18:$18</definedName>
    <definedName name="Z_20A53A97_D2BD_4E7F_8ABC_E5DF94CF88E8_.wvu.Rows" localSheetId="17" hidden="1">'Attach 14 IP'!#REF!</definedName>
    <definedName name="Z_20A53A97_D2BD_4E7F_8ABC_E5DF94CF88E8_.wvu.Rows" localSheetId="19" hidden="1">'Attach 16'!#REF!</definedName>
    <definedName name="Z_20A53A97_D2BD_4E7F_8ABC_E5DF94CF88E8_.wvu.Rows" localSheetId="4" hidden="1">'Attach 4'!$26:$26</definedName>
    <definedName name="Z_20A53A97_D2BD_4E7F_8ABC_E5DF94CF88E8_.wvu.Rows" localSheetId="6" hidden="1">'Attach 5'!$23:$28</definedName>
    <definedName name="Z_20A53A97_D2BD_4E7F_8ABC_E5DF94CF88E8_.wvu.Rows" localSheetId="7" hidden="1">'Attach 5A'!$23:$28</definedName>
    <definedName name="Z_20A53A97_D2BD_4E7F_8ABC_E5DF94CF88E8_.wvu.Rows" localSheetId="10" hidden="1">'Attach 7a'!$19:$19</definedName>
    <definedName name="Z_20A53A97_D2BD_4E7F_8ABC_E5DF94CF88E8_.wvu.Rows" localSheetId="11" hidden="1">'Attach 9'!$19:$19</definedName>
    <definedName name="Z_20A53A97_D2BD_4E7F_8ABC_E5DF94CF88E8_.wvu.Rows" localSheetId="3" hidden="1">'Attach-3 (QR)'!$387:$388,'Attach-3 (QR)'!$394:$395,'Attach-3 (QR)'!$397:$397,'Attach-3 (QR)'!$457:$459,'Attach-3 (QR)'!$481:$511,'Attach-3 (QR)'!$523:$532</definedName>
    <definedName name="Z_20A53A97_D2BD_4E7F_8ABC_E5DF94CF88E8_.wvu.Rows" localSheetId="25" hidden="1">'Bid Form 1st Env.'!$92:$92</definedName>
    <definedName name="Z_20A53A97_D2BD_4E7F_8ABC_E5DF94CF88E8_.wvu.Rows" localSheetId="0" hidden="1">Cover!$9:$9</definedName>
    <definedName name="Z_20A53A97_D2BD_4E7F_8ABC_E5DF94CF88E8_.wvu.Rows" localSheetId="1" hidden="1">'Name of Bidder'!$27:$27</definedName>
    <definedName name="Z_20A53A97_D2BD_4E7F_8ABC_E5DF94CF88E8_.wvu.Rows" localSheetId="26" hidden="1">'N-W (Cr.)'!$1:$119</definedName>
    <definedName name="Z_237D8718_39ED_4FFE_B3B2_D1192F8D2E87_.wvu.Cols" localSheetId="14" hidden="1">'Attach 12'!$H:$I</definedName>
    <definedName name="Z_237D8718_39ED_4FFE_B3B2_D1192F8D2E87_.wvu.Cols" localSheetId="6" hidden="1">'Attach 5'!$H:$H</definedName>
    <definedName name="Z_237D8718_39ED_4FFE_B3B2_D1192F8D2E87_.wvu.Cols" localSheetId="7" hidden="1">'Attach 5A'!$H:$H</definedName>
    <definedName name="Z_237D8718_39ED_4FFE_B3B2_D1192F8D2E87_.wvu.Cols" localSheetId="8" hidden="1">'Attach 6'!$H:$H</definedName>
    <definedName name="Z_237D8718_39ED_4FFE_B3B2_D1192F8D2E87_.wvu.PrintArea" localSheetId="12" hidden="1">'Attach 10'!$A$1:$E$40</definedName>
    <definedName name="Z_237D8718_39ED_4FFE_B3B2_D1192F8D2E87_.wvu.PrintArea" localSheetId="13" hidden="1">'Attach 11'!$A$1:$E$54</definedName>
    <definedName name="Z_237D8718_39ED_4FFE_B3B2_D1192F8D2E87_.wvu.PrintArea" localSheetId="14" hidden="1">'Attach 12'!$B$1:$F$108</definedName>
    <definedName name="Z_237D8718_39ED_4FFE_B3B2_D1192F8D2E87_.wvu.PrintArea" localSheetId="15" hidden="1">'Attach 13'!$A$1:$E$25</definedName>
    <definedName name="Z_237D8718_39ED_4FFE_B3B2_D1192F8D2E87_.wvu.PrintArea" localSheetId="16" hidden="1">'Attach 14'!$A$1:$E$29</definedName>
    <definedName name="Z_237D8718_39ED_4FFE_B3B2_D1192F8D2E87_.wvu.PrintArea" localSheetId="17" hidden="1">'Attach 14 IP'!$A$8:$I$232</definedName>
    <definedName name="Z_237D8718_39ED_4FFE_B3B2_D1192F8D2E87_.wvu.PrintArea" localSheetId="19" hidden="1">'Attach 16'!$A$1:$L$104</definedName>
    <definedName name="Z_237D8718_39ED_4FFE_B3B2_D1192F8D2E87_.wvu.PrintArea" localSheetId="2" hidden="1">'Attach 3(JV)'!$A$1:$E$28</definedName>
    <definedName name="Z_237D8718_39ED_4FFE_B3B2_D1192F8D2E87_.wvu.PrintArea" localSheetId="4" hidden="1">'Attach 4'!$A$1:$E$25</definedName>
    <definedName name="Z_237D8718_39ED_4FFE_B3B2_D1192F8D2E87_.wvu.PrintArea" localSheetId="5" hidden="1">'Attach 4 (A)'!$A$1:$E$26</definedName>
    <definedName name="Z_237D8718_39ED_4FFE_B3B2_D1192F8D2E87_.wvu.PrintArea" localSheetId="6" hidden="1">'Attach 5'!$A$1:$E$71</definedName>
    <definedName name="Z_237D8718_39ED_4FFE_B3B2_D1192F8D2E87_.wvu.PrintArea" localSheetId="7" hidden="1">'Attach 5A'!$A$1:$E$71</definedName>
    <definedName name="Z_237D8718_39ED_4FFE_B3B2_D1192F8D2E87_.wvu.PrintArea" localSheetId="8" hidden="1">'Attach 6'!$A$1:$E$51</definedName>
    <definedName name="Z_237D8718_39ED_4FFE_B3B2_D1192F8D2E87_.wvu.PrintArea" localSheetId="10" hidden="1">'Attach 7a'!$A$1:$F$46</definedName>
    <definedName name="Z_237D8718_39ED_4FFE_B3B2_D1192F8D2E87_.wvu.PrintArea" localSheetId="11" hidden="1">'Attach 9'!$A$1:$E$46</definedName>
    <definedName name="Z_237D8718_39ED_4FFE_B3B2_D1192F8D2E87_.wvu.PrintTitles" localSheetId="14" hidden="1">'Attach 12'!#REF!</definedName>
    <definedName name="Z_237D8718_39ED_4FFE_B3B2_D1192F8D2E87_.wvu.PrintTitles" localSheetId="10" hidden="1">'Attach 7a'!$18:$18</definedName>
    <definedName name="Z_237D8718_39ED_4FFE_B3B2_D1192F8D2E87_.wvu.PrintTitles" localSheetId="11" hidden="1">'Attach 9'!$18:$18</definedName>
    <definedName name="Z_237D8718_39ED_4FFE_B3B2_D1192F8D2E87_.wvu.Rows" localSheetId="17" hidden="1">'Attach 14 IP'!#REF!</definedName>
    <definedName name="Z_237D8718_39ED_4FFE_B3B2_D1192F8D2E87_.wvu.Rows" localSheetId="6" hidden="1">'Attach 5'!$23:$28</definedName>
    <definedName name="Z_237D8718_39ED_4FFE_B3B2_D1192F8D2E87_.wvu.Rows" localSheetId="7" hidden="1">'Attach 5A'!$23:$28</definedName>
    <definedName name="Z_240327DD_375F_45D4_BA52_89AFD79FE6A1_.wvu.PrintArea" localSheetId="9" hidden="1">'Attach 7'!$A$1:$E$19</definedName>
    <definedName name="Z_280EA05C_4582_4B0F_895F_5C9134A73222_.wvu.Cols" localSheetId="13" hidden="1">'Attach 11'!$F:$F</definedName>
    <definedName name="Z_280EA05C_4582_4B0F_895F_5C9134A73222_.wvu.Cols" localSheetId="17" hidden="1">'Attach 14 IP'!$K:$P</definedName>
    <definedName name="Z_280EA05C_4582_4B0F_895F_5C9134A73222_.wvu.Cols" localSheetId="19" hidden="1">'Attach 16'!$N:$N</definedName>
    <definedName name="Z_280EA05C_4582_4B0F_895F_5C9134A73222_.wvu.Cols" localSheetId="4" hidden="1">'Attach 4'!$H:$I</definedName>
    <definedName name="Z_280EA05C_4582_4B0F_895F_5C9134A73222_.wvu.Cols" localSheetId="5" hidden="1">'Attach 4 (A)'!$F:$F</definedName>
    <definedName name="Z_280EA05C_4582_4B0F_895F_5C9134A73222_.wvu.Cols" localSheetId="6" hidden="1">'Attach 5'!$F:$F</definedName>
    <definedName name="Z_280EA05C_4582_4B0F_895F_5C9134A73222_.wvu.Cols" localSheetId="7" hidden="1">'Attach 5A'!$F:$F</definedName>
    <definedName name="Z_280EA05C_4582_4B0F_895F_5C9134A73222_.wvu.Cols" localSheetId="8" hidden="1">'Attach 6'!$F:$F</definedName>
    <definedName name="Z_280EA05C_4582_4B0F_895F_5C9134A73222_.wvu.Cols" localSheetId="10" hidden="1">'Attach 7a'!$G:$L</definedName>
    <definedName name="Z_280EA05C_4582_4B0F_895F_5C9134A73222_.wvu.Cols" localSheetId="11" hidden="1">'Attach 9'!$G:$L</definedName>
    <definedName name="Z_280EA05C_4582_4B0F_895F_5C9134A73222_.wvu.Cols" localSheetId="3" hidden="1">'Attach-3 (QR)'!$N:$P</definedName>
    <definedName name="Z_280EA05C_4582_4B0F_895F_5C9134A73222_.wvu.Cols" localSheetId="25" hidden="1">'Bid Form 1st Env.'!$G:$BM</definedName>
    <definedName name="Z_280EA05C_4582_4B0F_895F_5C9134A73222_.wvu.Cols" localSheetId="1" hidden="1">'Name of Bidder'!$A:$A,'Name of Bidder'!$E:$H</definedName>
    <definedName name="Z_280EA05C_4582_4B0F_895F_5C9134A73222_.wvu.Cols" localSheetId="26" hidden="1">'N-W (Cr.)'!$C:$C,'N-W (Cr.)'!$F:$U</definedName>
    <definedName name="Z_280EA05C_4582_4B0F_895F_5C9134A73222_.wvu.PrintArea" localSheetId="12" hidden="1">'Attach 10'!$A$1:$E$34</definedName>
    <definedName name="Z_280EA05C_4582_4B0F_895F_5C9134A73222_.wvu.PrintArea" localSheetId="13" hidden="1">'Attach 11'!$A$1:$E$71</definedName>
    <definedName name="Z_280EA05C_4582_4B0F_895F_5C9134A73222_.wvu.PrintArea" localSheetId="15" hidden="1">'Attach 13'!$A$1:$E$23</definedName>
    <definedName name="Z_280EA05C_4582_4B0F_895F_5C9134A73222_.wvu.PrintArea" localSheetId="16" hidden="1">'Attach 14'!$A$1:$E$27</definedName>
    <definedName name="Z_280EA05C_4582_4B0F_895F_5C9134A73222_.wvu.PrintArea" localSheetId="17" hidden="1">'Attach 14 IP'!$A$8:$I$219</definedName>
    <definedName name="Z_280EA05C_4582_4B0F_895F_5C9134A73222_.wvu.PrintArea" localSheetId="19" hidden="1">'Attach 16'!$A$1:$L$104</definedName>
    <definedName name="Z_280EA05C_4582_4B0F_895F_5C9134A73222_.wvu.PrintArea" localSheetId="20" hidden="1">'Attach 17'!$A$1:$J$24</definedName>
    <definedName name="Z_280EA05C_4582_4B0F_895F_5C9134A73222_.wvu.PrintArea" localSheetId="21" hidden="1">'Attach 19'!$A$1:$J$27</definedName>
    <definedName name="Z_280EA05C_4582_4B0F_895F_5C9134A73222_.wvu.PrintArea" localSheetId="24" hidden="1">'Attach 23-B'!$A$1:$J$28</definedName>
    <definedName name="Z_280EA05C_4582_4B0F_895F_5C9134A73222_.wvu.PrintArea" localSheetId="2" hidden="1">'Attach 3(JV)'!$A$1:$E$26</definedName>
    <definedName name="Z_280EA05C_4582_4B0F_895F_5C9134A73222_.wvu.PrintArea" localSheetId="4" hidden="1">'Attach 4'!$A$1:$G$25</definedName>
    <definedName name="Z_280EA05C_4582_4B0F_895F_5C9134A73222_.wvu.PrintArea" localSheetId="5" hidden="1">'Attach 4 (A)'!$A$1:$E$59</definedName>
    <definedName name="Z_280EA05C_4582_4B0F_895F_5C9134A73222_.wvu.PrintArea" localSheetId="6" hidden="1">'Attach 5'!$A$1:$E$71</definedName>
    <definedName name="Z_280EA05C_4582_4B0F_895F_5C9134A73222_.wvu.PrintArea" localSheetId="7" hidden="1">'Attach 5A'!$A$1:$F$71</definedName>
    <definedName name="Z_280EA05C_4582_4B0F_895F_5C9134A73222_.wvu.PrintArea" localSheetId="8" hidden="1">'Attach 6'!$A$1:$E$51</definedName>
    <definedName name="Z_280EA05C_4582_4B0F_895F_5C9134A73222_.wvu.PrintArea" localSheetId="10" hidden="1">'Attach 7a'!$A$1:$F$46</definedName>
    <definedName name="Z_280EA05C_4582_4B0F_895F_5C9134A73222_.wvu.PrintArea" localSheetId="11" hidden="1">'Attach 9'!$A$1:$E$46</definedName>
    <definedName name="Z_280EA05C_4582_4B0F_895F_5C9134A73222_.wvu.PrintArea" localSheetId="3" hidden="1">'Attach-3 (QR)'!$A$1:$I$596</definedName>
    <definedName name="Z_280EA05C_4582_4B0F_895F_5C9134A73222_.wvu.PrintArea" localSheetId="25" hidden="1">'Bid Form 1st Env.'!$A$24:$F$145</definedName>
    <definedName name="Z_280EA05C_4582_4B0F_895F_5C9134A73222_.wvu.PrintArea" localSheetId="0" hidden="1">Cover!$A$1:$F$21</definedName>
    <definedName name="Z_280EA05C_4582_4B0F_895F_5C9134A73222_.wvu.PrintArea" localSheetId="1" hidden="1">'Name of Bidder'!$B$1:$C$33</definedName>
    <definedName name="Z_280EA05C_4582_4B0F_895F_5C9134A73222_.wvu.PrintTitles" localSheetId="10" hidden="1">'Attach 7a'!$18:$18</definedName>
    <definedName name="Z_280EA05C_4582_4B0F_895F_5C9134A73222_.wvu.PrintTitles" localSheetId="11" hidden="1">'Attach 9'!$18:$18</definedName>
    <definedName name="Z_280EA05C_4582_4B0F_895F_5C9134A73222_.wvu.Rows" localSheetId="17" hidden="1">'Attach 14 IP'!#REF!</definedName>
    <definedName name="Z_280EA05C_4582_4B0F_895F_5C9134A73222_.wvu.Rows" localSheetId="19" hidden="1">'Attach 16'!#REF!</definedName>
    <definedName name="Z_280EA05C_4582_4B0F_895F_5C9134A73222_.wvu.Rows" localSheetId="4" hidden="1">'Attach 4'!$26:$26</definedName>
    <definedName name="Z_280EA05C_4582_4B0F_895F_5C9134A73222_.wvu.Rows" localSheetId="6" hidden="1">'Attach 5'!$23:$28</definedName>
    <definedName name="Z_280EA05C_4582_4B0F_895F_5C9134A73222_.wvu.Rows" localSheetId="7" hidden="1">'Attach 5A'!$23:$28</definedName>
    <definedName name="Z_280EA05C_4582_4B0F_895F_5C9134A73222_.wvu.Rows" localSheetId="10" hidden="1">'Attach 7a'!$19:$19</definedName>
    <definedName name="Z_280EA05C_4582_4B0F_895F_5C9134A73222_.wvu.Rows" localSheetId="11" hidden="1">'Attach 9'!$19:$19</definedName>
    <definedName name="Z_280EA05C_4582_4B0F_895F_5C9134A73222_.wvu.Rows" localSheetId="3" hidden="1">'Attach-3 (QR)'!$176:$314,'Attach-3 (QR)'!$388:$389,'Attach-3 (QR)'!$395:$397,'Attach-3 (QR)'!$457:$459,'Attach-3 (QR)'!$481:$511,'Attach-3 (QR)'!$523:$532</definedName>
    <definedName name="Z_280EA05C_4582_4B0F_895F_5C9134A73222_.wvu.Rows" localSheetId="25" hidden="1">'Bid Form 1st Env.'!$92:$92</definedName>
    <definedName name="Z_280EA05C_4582_4B0F_895F_5C9134A73222_.wvu.Rows" localSheetId="0" hidden="1">Cover!$9:$9</definedName>
    <definedName name="Z_280EA05C_4582_4B0F_895F_5C9134A73222_.wvu.Rows" localSheetId="1" hidden="1">'Name of Bidder'!$27:$27</definedName>
    <definedName name="Z_280EA05C_4582_4B0F_895F_5C9134A73222_.wvu.Rows" localSheetId="26" hidden="1">'N-W (Cr.)'!$1:$119</definedName>
    <definedName name="Z_308F00E9_5A71_4486_BCFD_DF8513C1906D_.wvu.Cols" localSheetId="13" hidden="1">'Attach 11'!$F:$F</definedName>
    <definedName name="Z_308F00E9_5A71_4486_BCFD_DF8513C1906D_.wvu.Cols" localSheetId="14" hidden="1">'Attach 12'!$H:$H</definedName>
    <definedName name="Z_308F00E9_5A71_4486_BCFD_DF8513C1906D_.wvu.Cols" localSheetId="17" hidden="1">'Attach 14 IP'!$K:$P</definedName>
    <definedName name="Z_308F00E9_5A71_4486_BCFD_DF8513C1906D_.wvu.Cols" localSheetId="19" hidden="1">'Attach 16'!$N:$N</definedName>
    <definedName name="Z_308F00E9_5A71_4486_BCFD_DF8513C1906D_.wvu.Cols" localSheetId="22" hidden="1">'Attach 18A'!$M:$M</definedName>
    <definedName name="Z_308F00E9_5A71_4486_BCFD_DF8513C1906D_.wvu.Cols" localSheetId="4" hidden="1">'Attach 4'!$H:$I</definedName>
    <definedName name="Z_308F00E9_5A71_4486_BCFD_DF8513C1906D_.wvu.Cols" localSheetId="5" hidden="1">'Attach 4 (A)'!$F:$F</definedName>
    <definedName name="Z_308F00E9_5A71_4486_BCFD_DF8513C1906D_.wvu.Cols" localSheetId="6" hidden="1">'Attach 5'!$F:$F</definedName>
    <definedName name="Z_308F00E9_5A71_4486_BCFD_DF8513C1906D_.wvu.Cols" localSheetId="7" hidden="1">'Attach 5A'!$F:$F,'Attach 5A'!$I:$I</definedName>
    <definedName name="Z_308F00E9_5A71_4486_BCFD_DF8513C1906D_.wvu.Cols" localSheetId="8" hidden="1">'Attach 6'!$F:$F</definedName>
    <definedName name="Z_308F00E9_5A71_4486_BCFD_DF8513C1906D_.wvu.Cols" localSheetId="10" hidden="1">'Attach 7a'!$K:$K</definedName>
    <definedName name="Z_308F00E9_5A71_4486_BCFD_DF8513C1906D_.wvu.Cols" localSheetId="3" hidden="1">'Attach-3 (QR)'!$N:$P</definedName>
    <definedName name="Z_308F00E9_5A71_4486_BCFD_DF8513C1906D_.wvu.Cols" localSheetId="25" hidden="1">'Bid Form 1st Env.'!$G:$AU</definedName>
    <definedName name="Z_308F00E9_5A71_4486_BCFD_DF8513C1906D_.wvu.Cols" localSheetId="1" hidden="1">'Name of Bidder'!$A:$A,'Name of Bidder'!$E:$H</definedName>
    <definedName name="Z_308F00E9_5A71_4486_BCFD_DF8513C1906D_.wvu.Cols" localSheetId="26" hidden="1">'N-W (Cr.)'!$C:$C,'N-W (Cr.)'!$F:$U</definedName>
    <definedName name="Z_308F00E9_5A71_4486_BCFD_DF8513C1906D_.wvu.PrintArea" localSheetId="12" hidden="1">'Attach 10'!$A$1:$F$34</definedName>
    <definedName name="Z_308F00E9_5A71_4486_BCFD_DF8513C1906D_.wvu.PrintArea" localSheetId="13" hidden="1">'Attach 11'!$A$1:$E$70</definedName>
    <definedName name="Z_308F00E9_5A71_4486_BCFD_DF8513C1906D_.wvu.PrintArea" localSheetId="14" hidden="1">'Attach 12'!$A$1:$E$108</definedName>
    <definedName name="Z_308F00E9_5A71_4486_BCFD_DF8513C1906D_.wvu.PrintArea" localSheetId="15" hidden="1">'Attach 13'!$A$1:$E$21</definedName>
    <definedName name="Z_308F00E9_5A71_4486_BCFD_DF8513C1906D_.wvu.PrintArea" localSheetId="16" hidden="1">'Attach 14'!$A$1:$E$25</definedName>
    <definedName name="Z_308F00E9_5A71_4486_BCFD_DF8513C1906D_.wvu.PrintArea" localSheetId="17" hidden="1">'Attach 14 IP'!$A$8:$I$219</definedName>
    <definedName name="Z_308F00E9_5A71_4486_BCFD_DF8513C1906D_.wvu.PrintArea" localSheetId="19" hidden="1">'Attach 16'!$A$1:$L$102</definedName>
    <definedName name="Z_308F00E9_5A71_4486_BCFD_DF8513C1906D_.wvu.PrintArea" localSheetId="20" hidden="1">'Attach 17'!$A$1:$J$24</definedName>
    <definedName name="Z_308F00E9_5A71_4486_BCFD_DF8513C1906D_.wvu.PrintArea" localSheetId="22" hidden="1">'Attach 18A'!$A$1:$K$27</definedName>
    <definedName name="Z_308F00E9_5A71_4486_BCFD_DF8513C1906D_.wvu.PrintArea" localSheetId="21" hidden="1">'Attach 19'!$A$1:$J$27</definedName>
    <definedName name="Z_308F00E9_5A71_4486_BCFD_DF8513C1906D_.wvu.PrintArea" localSheetId="24" hidden="1">'Attach 23-B'!$A$1:$J$28</definedName>
    <definedName name="Z_308F00E9_5A71_4486_BCFD_DF8513C1906D_.wvu.PrintArea" localSheetId="2" hidden="1">'Attach 3(JV)'!$A$1:$E$25</definedName>
    <definedName name="Z_308F00E9_5A71_4486_BCFD_DF8513C1906D_.wvu.PrintArea" localSheetId="4" hidden="1">'Attach 4'!$A$1:$G$25</definedName>
    <definedName name="Z_308F00E9_5A71_4486_BCFD_DF8513C1906D_.wvu.PrintArea" localSheetId="5" hidden="1">'Attach 4 (A)'!$A$1:$E$59</definedName>
    <definedName name="Z_308F00E9_5A71_4486_BCFD_DF8513C1906D_.wvu.PrintArea" localSheetId="6" hidden="1">'Attach 5'!$A$1:$E$71</definedName>
    <definedName name="Z_308F00E9_5A71_4486_BCFD_DF8513C1906D_.wvu.PrintArea" localSheetId="7" hidden="1">'Attach 5A'!$A$1:$F$71</definedName>
    <definedName name="Z_308F00E9_5A71_4486_BCFD_DF8513C1906D_.wvu.PrintArea" localSheetId="8" hidden="1">'Attach 6'!$A$1:$E$51</definedName>
    <definedName name="Z_308F00E9_5A71_4486_BCFD_DF8513C1906D_.wvu.PrintArea" localSheetId="10" hidden="1">'Attach 7a'!$A$1:$F$46</definedName>
    <definedName name="Z_308F00E9_5A71_4486_BCFD_DF8513C1906D_.wvu.PrintArea" localSheetId="3" hidden="1">'Attach-3 (QR)'!$A$1:$I$596</definedName>
    <definedName name="Z_308F00E9_5A71_4486_BCFD_DF8513C1906D_.wvu.PrintArea" localSheetId="25" hidden="1">'Bid Form 1st Env.'!$A$24:$F$145</definedName>
    <definedName name="Z_308F00E9_5A71_4486_BCFD_DF8513C1906D_.wvu.PrintArea" localSheetId="0" hidden="1">Cover!$A$1:$F$21</definedName>
    <definedName name="Z_308F00E9_5A71_4486_BCFD_DF8513C1906D_.wvu.PrintArea" localSheetId="1" hidden="1">'Name of Bidder'!$B$1:$C$33</definedName>
    <definedName name="Z_308F00E9_5A71_4486_BCFD_DF8513C1906D_.wvu.PrintTitles" localSheetId="10" hidden="1">'Attach 7a'!$18:$18</definedName>
    <definedName name="Z_308F00E9_5A71_4486_BCFD_DF8513C1906D_.wvu.Rows" localSheetId="12" hidden="1">'Attach 10'!$12:$19</definedName>
    <definedName name="Z_308F00E9_5A71_4486_BCFD_DF8513C1906D_.wvu.Rows" localSheetId="14" hidden="1">'Attach 12'!$17:$49,'Attach 12'!#REF!,'Attach 12'!$50:$50,'Attach 12'!$67:$67,'Attach 12'!#REF!,'Attach 12'!#REF!,'Attach 12'!#REF!,'Attach 12'!#REF!,'Attach 12'!#REF!,'Attach 12'!$110:$197</definedName>
    <definedName name="Z_308F00E9_5A71_4486_BCFD_DF8513C1906D_.wvu.Rows" localSheetId="17" hidden="1">'Attach 14 IP'!#REF!</definedName>
    <definedName name="Z_308F00E9_5A71_4486_BCFD_DF8513C1906D_.wvu.Rows" localSheetId="19" hidden="1">'Attach 16'!#REF!</definedName>
    <definedName name="Z_308F00E9_5A71_4486_BCFD_DF8513C1906D_.wvu.Rows" localSheetId="22" hidden="1">'Attach 18A'!$29:$29</definedName>
    <definedName name="Z_308F00E9_5A71_4486_BCFD_DF8513C1906D_.wvu.Rows" localSheetId="4" hidden="1">'Attach 4'!$26:$26</definedName>
    <definedName name="Z_308F00E9_5A71_4486_BCFD_DF8513C1906D_.wvu.Rows" localSheetId="6" hidden="1">'Attach 5'!$23:$28</definedName>
    <definedName name="Z_308F00E9_5A71_4486_BCFD_DF8513C1906D_.wvu.Rows" localSheetId="7" hidden="1">'Attach 5A'!$23:$28</definedName>
    <definedName name="Z_308F00E9_5A71_4486_BCFD_DF8513C1906D_.wvu.Rows" localSheetId="10" hidden="1">'Attach 7a'!$19:$20</definedName>
    <definedName name="Z_308F00E9_5A71_4486_BCFD_DF8513C1906D_.wvu.Rows" localSheetId="3" hidden="1">'Attach-3 (QR)'!$170:$171,'Attach-3 (QR)'!$176:$314,'Attach-3 (QR)'!$386:$389,'Attach-3 (QR)'!$394:$398,'Attach-3 (QR)'!$400:$401,'Attach-3 (QR)'!$406:$406,'Attach-3 (QR)'!$457:$459,'Attach-3 (QR)'!$481:$511,'Attach-3 (QR)'!$518:$532</definedName>
    <definedName name="Z_308F00E9_5A71_4486_BCFD_DF8513C1906D_.wvu.Rows" localSheetId="25" hidden="1">'Bid Form 1st Env.'!$68:$68,'Bid Form 1st Env.'!$92:$92,'Bid Form 1st Env.'!#REF!</definedName>
    <definedName name="Z_308F00E9_5A71_4486_BCFD_DF8513C1906D_.wvu.Rows" localSheetId="0" hidden="1">Cover!$9:$9</definedName>
    <definedName name="Z_308F00E9_5A71_4486_BCFD_DF8513C1906D_.wvu.Rows" localSheetId="1" hidden="1">'Name of Bidder'!$27:$27</definedName>
    <definedName name="Z_308F00E9_5A71_4486_BCFD_DF8513C1906D_.wvu.Rows" localSheetId="26" hidden="1">'N-W (Cr.)'!$1:$119</definedName>
    <definedName name="Z_30E57F47_2338_458C_930A_44F048960490_.wvu.Cols" localSheetId="13" hidden="1">'Attach 11'!$F:$F</definedName>
    <definedName name="Z_30E57F47_2338_458C_930A_44F048960490_.wvu.Cols" localSheetId="14" hidden="1">'Attach 12'!$F:$F,'Attach 12'!$H:$H</definedName>
    <definedName name="Z_30E57F47_2338_458C_930A_44F048960490_.wvu.Cols" localSheetId="17" hidden="1">'Attach 14 IP'!$K:$P</definedName>
    <definedName name="Z_30E57F47_2338_458C_930A_44F048960490_.wvu.Cols" localSheetId="19" hidden="1">'Attach 16'!$N:$N</definedName>
    <definedName name="Z_30E57F47_2338_458C_930A_44F048960490_.wvu.Cols" localSheetId="22" hidden="1">'Attach 18A'!$M:$M</definedName>
    <definedName name="Z_30E57F47_2338_458C_930A_44F048960490_.wvu.Cols" localSheetId="4" hidden="1">'Attach 4'!$H:$I</definedName>
    <definedName name="Z_30E57F47_2338_458C_930A_44F048960490_.wvu.Cols" localSheetId="5" hidden="1">'Attach 4 (A)'!$F:$F</definedName>
    <definedName name="Z_30E57F47_2338_458C_930A_44F048960490_.wvu.Cols" localSheetId="6" hidden="1">'Attach 5'!$F:$F</definedName>
    <definedName name="Z_30E57F47_2338_458C_930A_44F048960490_.wvu.Cols" localSheetId="7" hidden="1">'Attach 5A'!$F:$F,'Attach 5A'!$I:$I</definedName>
    <definedName name="Z_30E57F47_2338_458C_930A_44F048960490_.wvu.Cols" localSheetId="8" hidden="1">'Attach 6'!$F:$F</definedName>
    <definedName name="Z_30E57F47_2338_458C_930A_44F048960490_.wvu.Cols" localSheetId="10" hidden="1">'Attach 7a'!$L:$L</definedName>
    <definedName name="Z_30E57F47_2338_458C_930A_44F048960490_.wvu.Cols" localSheetId="3" hidden="1">'Attach-3 (QR)'!$N:$P</definedName>
    <definedName name="Z_30E57F47_2338_458C_930A_44F048960490_.wvu.Cols" localSheetId="25" hidden="1">'Bid Form 1st Env.'!$G:$H,'Bid Form 1st Env.'!$J:$BF</definedName>
    <definedName name="Z_30E57F47_2338_458C_930A_44F048960490_.wvu.Cols" localSheetId="1" hidden="1">'Name of Bidder'!$A:$A,'Name of Bidder'!$D:$H</definedName>
    <definedName name="Z_30E57F47_2338_458C_930A_44F048960490_.wvu.Cols" localSheetId="26" hidden="1">'N-W (Cr.)'!$C:$C,'N-W (Cr.)'!$F:$U</definedName>
    <definedName name="Z_30E57F47_2338_458C_930A_44F048960490_.wvu.PrintArea" localSheetId="12" hidden="1">'Attach 10'!$A$1:$F$34</definedName>
    <definedName name="Z_30E57F47_2338_458C_930A_44F048960490_.wvu.PrintArea" localSheetId="13" hidden="1">'Attach 11'!$A$1:$E$70</definedName>
    <definedName name="Z_30E57F47_2338_458C_930A_44F048960490_.wvu.PrintArea" localSheetId="14" hidden="1">'Attach 12'!$A$1:$E$108</definedName>
    <definedName name="Z_30E57F47_2338_458C_930A_44F048960490_.wvu.PrintArea" localSheetId="15" hidden="1">'Attach 13'!$A$1:$E$21</definedName>
    <definedName name="Z_30E57F47_2338_458C_930A_44F048960490_.wvu.PrintArea" localSheetId="16" hidden="1">'Attach 14'!$A$1:$E$25</definedName>
    <definedName name="Z_30E57F47_2338_458C_930A_44F048960490_.wvu.PrintArea" localSheetId="17" hidden="1">'Attach 14 IP'!$A$8:$I$219</definedName>
    <definedName name="Z_30E57F47_2338_458C_930A_44F048960490_.wvu.PrintArea" localSheetId="19" hidden="1">'Attach 16'!$A$1:$L$102</definedName>
    <definedName name="Z_30E57F47_2338_458C_930A_44F048960490_.wvu.PrintArea" localSheetId="20" hidden="1">'Attach 17'!$A$1:$J$24</definedName>
    <definedName name="Z_30E57F47_2338_458C_930A_44F048960490_.wvu.PrintArea" localSheetId="22" hidden="1">'Attach 18A'!$A$1:$K$27</definedName>
    <definedName name="Z_30E57F47_2338_458C_930A_44F048960490_.wvu.PrintArea" localSheetId="21" hidden="1">'Attach 19'!$A$1:$J$27</definedName>
    <definedName name="Z_30E57F47_2338_458C_930A_44F048960490_.wvu.PrintArea" localSheetId="23" hidden="1">'Attach 23-A'!$A$1:$J$23</definedName>
    <definedName name="Z_30E57F47_2338_458C_930A_44F048960490_.wvu.PrintArea" localSheetId="24" hidden="1">'Attach 23-B'!$A$1:$J$28</definedName>
    <definedName name="Z_30E57F47_2338_458C_930A_44F048960490_.wvu.PrintArea" localSheetId="2" hidden="1">'Attach 3(JV)'!$A$1:$E$25</definedName>
    <definedName name="Z_30E57F47_2338_458C_930A_44F048960490_.wvu.PrintArea" localSheetId="4" hidden="1">'Attach 4'!$A$1:$G$25</definedName>
    <definedName name="Z_30E57F47_2338_458C_930A_44F048960490_.wvu.PrintArea" localSheetId="5" hidden="1">'Attach 4 (A)'!$A$1:$E$59</definedName>
    <definedName name="Z_30E57F47_2338_458C_930A_44F048960490_.wvu.PrintArea" localSheetId="6" hidden="1">'Attach 5'!$A$1:$E$71</definedName>
    <definedName name="Z_30E57F47_2338_458C_930A_44F048960490_.wvu.PrintArea" localSheetId="7" hidden="1">'Attach 5A'!$A$1:$F$71</definedName>
    <definedName name="Z_30E57F47_2338_458C_930A_44F048960490_.wvu.PrintArea" localSheetId="8" hidden="1">'Attach 6'!$A$1:$E$51</definedName>
    <definedName name="Z_30E57F47_2338_458C_930A_44F048960490_.wvu.PrintArea" localSheetId="10" hidden="1">'Attach 7a'!$A$1:$F$46</definedName>
    <definedName name="Z_30E57F47_2338_458C_930A_44F048960490_.wvu.PrintArea" localSheetId="3" hidden="1">'Attach-3 (QR)'!$A$1:$I$596</definedName>
    <definedName name="Z_30E57F47_2338_458C_930A_44F048960490_.wvu.PrintArea" localSheetId="25" hidden="1">'Bid Form 1st Env.'!$A$24:$F$145</definedName>
    <definedName name="Z_30E57F47_2338_458C_930A_44F048960490_.wvu.PrintArea" localSheetId="0" hidden="1">Cover!$A$1:$F$21</definedName>
    <definedName name="Z_30E57F47_2338_458C_930A_44F048960490_.wvu.PrintArea" localSheetId="1" hidden="1">'Name of Bidder'!$B$1:$C$33</definedName>
    <definedName name="Z_30E57F47_2338_458C_930A_44F048960490_.wvu.PrintTitles" localSheetId="10" hidden="1">'Attach 7a'!$18:$18</definedName>
    <definedName name="Z_30E57F47_2338_458C_930A_44F048960490_.wvu.Rows" localSheetId="12" hidden="1">'Attach 10'!$17:$18</definedName>
    <definedName name="Z_30E57F47_2338_458C_930A_44F048960490_.wvu.Rows" localSheetId="14" hidden="1">'Attach 12'!$20:$51,'Attach 12'!$64:$65,'Attach 12'!$67:$67,'Attach 12'!$84:$85,'Attach 12'!#REF!,'Attach 12'!#REF!,'Attach 12'!#REF!,'Attach 12'!#REF!,'Attach 12'!#REF!,'Attach 12'!#REF!,'Attach 12'!$107:$107,'Attach 12'!#REF!,'Attach 12'!#REF!,'Attach 12'!$110:$197</definedName>
    <definedName name="Z_30E57F47_2338_458C_930A_44F048960490_.wvu.Rows" localSheetId="17" hidden="1">'Attach 14 IP'!#REF!</definedName>
    <definedName name="Z_30E57F47_2338_458C_930A_44F048960490_.wvu.Rows" localSheetId="19" hidden="1">'Attach 16'!#REF!</definedName>
    <definedName name="Z_30E57F47_2338_458C_930A_44F048960490_.wvu.Rows" localSheetId="22" hidden="1">'Attach 18A'!$29:$29</definedName>
    <definedName name="Z_30E57F47_2338_458C_930A_44F048960490_.wvu.Rows" localSheetId="4" hidden="1">'Attach 4'!$26:$26</definedName>
    <definedName name="Z_30E57F47_2338_458C_930A_44F048960490_.wvu.Rows" localSheetId="6" hidden="1">'Attach 5'!$23:$28</definedName>
    <definedName name="Z_30E57F47_2338_458C_930A_44F048960490_.wvu.Rows" localSheetId="7" hidden="1">'Attach 5A'!$23:$28</definedName>
    <definedName name="Z_30E57F47_2338_458C_930A_44F048960490_.wvu.Rows" localSheetId="10" hidden="1">'Attach 7a'!$19:$20</definedName>
    <definedName name="Z_30E57F47_2338_458C_930A_44F048960490_.wvu.Rows" localSheetId="3" hidden="1">'Attach-3 (QR)'!$72:$73,'Attach-3 (QR)'!$170:$171,'Attach-3 (QR)'!$176:$314,'Attach-3 (QR)'!$374:$375,'Attach-3 (QR)'!$386:$389,'Attach-3 (QR)'!$394:$397,'Attach-3 (QR)'!$400:$401,'Attach-3 (QR)'!$406:$406,'Attach-3 (QR)'!$457:$459,'Attach-3 (QR)'!$473:$512,'Attach-3 (QR)'!$518:$532,'Attach-3 (QR)'!$553:$574</definedName>
    <definedName name="Z_30E57F47_2338_458C_930A_44F048960490_.wvu.Rows" localSheetId="25" hidden="1">'Bid Form 1st Env.'!$92:$92,'Bid Form 1st Env.'!#REF!</definedName>
    <definedName name="Z_30E57F47_2338_458C_930A_44F048960490_.wvu.Rows" localSheetId="0" hidden="1">Cover!$9:$9</definedName>
    <definedName name="Z_30E57F47_2338_458C_930A_44F048960490_.wvu.Rows" localSheetId="1" hidden="1">'Name of Bidder'!$27:$27</definedName>
    <definedName name="Z_30E57F47_2338_458C_930A_44F048960490_.wvu.Rows" localSheetId="26" hidden="1">'N-W (Cr.)'!$1:$119</definedName>
    <definedName name="Z_310C668A_8F32_46E5_8798_717B86834286_.wvu.Cols" localSheetId="14" hidden="1">'Attach 12'!$H:$H</definedName>
    <definedName name="Z_310C668A_8F32_46E5_8798_717B86834286_.wvu.PrintArea" localSheetId="14" hidden="1">'Attach 12'!$A$1:$E$108</definedName>
    <definedName name="Z_310C668A_8F32_46E5_8798_717B86834286_.wvu.Rows" localSheetId="14" hidden="1">'Attach 12'!$23:$49,'Attach 12'!#REF!,'Attach 12'!#REF!,'Attach 12'!#REF!,'Attach 12'!$110:$197</definedName>
    <definedName name="Z_3365131F_6BE7_432A_859B_F41B794BB9E6_.wvu.Cols" localSheetId="13" hidden="1">'Attach 11'!$F:$F</definedName>
    <definedName name="Z_3365131F_6BE7_432A_859B_F41B794BB9E6_.wvu.Cols" localSheetId="14" hidden="1">'Attach 12'!$H:$H</definedName>
    <definedName name="Z_3365131F_6BE7_432A_859B_F41B794BB9E6_.wvu.Cols" localSheetId="17" hidden="1">'Attach 14 IP'!$K:$P</definedName>
    <definedName name="Z_3365131F_6BE7_432A_859B_F41B794BB9E6_.wvu.Cols" localSheetId="19" hidden="1">'Attach 16'!$N:$N</definedName>
    <definedName name="Z_3365131F_6BE7_432A_859B_F41B794BB9E6_.wvu.Cols" localSheetId="22" hidden="1">'Attach 18A'!$M:$M</definedName>
    <definedName name="Z_3365131F_6BE7_432A_859B_F41B794BB9E6_.wvu.Cols" localSheetId="4" hidden="1">'Attach 4'!$H:$I</definedName>
    <definedName name="Z_3365131F_6BE7_432A_859B_F41B794BB9E6_.wvu.Cols" localSheetId="5" hidden="1">'Attach 4 (A)'!$F:$F</definedName>
    <definedName name="Z_3365131F_6BE7_432A_859B_F41B794BB9E6_.wvu.Cols" localSheetId="6" hidden="1">'Attach 5'!$F:$F</definedName>
    <definedName name="Z_3365131F_6BE7_432A_859B_F41B794BB9E6_.wvu.Cols" localSheetId="7" hidden="1">'Attach 5A'!$F:$F,'Attach 5A'!$I:$I</definedName>
    <definedName name="Z_3365131F_6BE7_432A_859B_F41B794BB9E6_.wvu.Cols" localSheetId="8" hidden="1">'Attach 6'!$F:$F</definedName>
    <definedName name="Z_3365131F_6BE7_432A_859B_F41B794BB9E6_.wvu.Cols" localSheetId="10" hidden="1">'Attach 7a'!$I:$L</definedName>
    <definedName name="Z_3365131F_6BE7_432A_859B_F41B794BB9E6_.wvu.Cols" localSheetId="3" hidden="1">'Attach-3 (QR)'!$N:$P</definedName>
    <definedName name="Z_3365131F_6BE7_432A_859B_F41B794BB9E6_.wvu.Cols" localSheetId="25" hidden="1">'Bid Form 1st Env.'!$G:$BF</definedName>
    <definedName name="Z_3365131F_6BE7_432A_859B_F41B794BB9E6_.wvu.Cols" localSheetId="1" hidden="1">'Name of Bidder'!$A:$A,'Name of Bidder'!$E:$H</definedName>
    <definedName name="Z_3365131F_6BE7_432A_859B_F41B794BB9E6_.wvu.Cols" localSheetId="26" hidden="1">'N-W (Cr.)'!$C:$C,'N-W (Cr.)'!$F:$U</definedName>
    <definedName name="Z_3365131F_6BE7_432A_859B_F41B794BB9E6_.wvu.PrintArea" localSheetId="12" hidden="1">'Attach 10'!$A$1:$F$34</definedName>
    <definedName name="Z_3365131F_6BE7_432A_859B_F41B794BB9E6_.wvu.PrintArea" localSheetId="13" hidden="1">'Attach 11'!$A$1:$E$70</definedName>
    <definedName name="Z_3365131F_6BE7_432A_859B_F41B794BB9E6_.wvu.PrintArea" localSheetId="14" hidden="1">'Attach 12'!$A$1:$E$108</definedName>
    <definedName name="Z_3365131F_6BE7_432A_859B_F41B794BB9E6_.wvu.PrintArea" localSheetId="15" hidden="1">'Attach 13'!$A$1:$E$21</definedName>
    <definedName name="Z_3365131F_6BE7_432A_859B_F41B794BB9E6_.wvu.PrintArea" localSheetId="16" hidden="1">'Attach 14'!$A$1:$E$25</definedName>
    <definedName name="Z_3365131F_6BE7_432A_859B_F41B794BB9E6_.wvu.PrintArea" localSheetId="17" hidden="1">'Attach 14 IP'!$A$8:$I$219</definedName>
    <definedName name="Z_3365131F_6BE7_432A_859B_F41B794BB9E6_.wvu.PrintArea" localSheetId="19" hidden="1">'Attach 16'!$A$1:$L$102</definedName>
    <definedName name="Z_3365131F_6BE7_432A_859B_F41B794BB9E6_.wvu.PrintArea" localSheetId="20" hidden="1">'Attach 17'!$A$1:$J$24</definedName>
    <definedName name="Z_3365131F_6BE7_432A_859B_F41B794BB9E6_.wvu.PrintArea" localSheetId="22" hidden="1">'Attach 18A'!$A$1:$K$27</definedName>
    <definedName name="Z_3365131F_6BE7_432A_859B_F41B794BB9E6_.wvu.PrintArea" localSheetId="21" hidden="1">'Attach 19'!$A$1:$J$27</definedName>
    <definedName name="Z_3365131F_6BE7_432A_859B_F41B794BB9E6_.wvu.PrintArea" localSheetId="24" hidden="1">'Attach 23-B'!$A$1:$J$28</definedName>
    <definedName name="Z_3365131F_6BE7_432A_859B_F41B794BB9E6_.wvu.PrintArea" localSheetId="2" hidden="1">'Attach 3(JV)'!$A$1:$E$25</definedName>
    <definedName name="Z_3365131F_6BE7_432A_859B_F41B794BB9E6_.wvu.PrintArea" localSheetId="4" hidden="1">'Attach 4'!$A$1:$G$25</definedName>
    <definedName name="Z_3365131F_6BE7_432A_859B_F41B794BB9E6_.wvu.PrintArea" localSheetId="5" hidden="1">'Attach 4 (A)'!$A$1:$E$59</definedName>
    <definedName name="Z_3365131F_6BE7_432A_859B_F41B794BB9E6_.wvu.PrintArea" localSheetId="6" hidden="1">'Attach 5'!$A$1:$E$71</definedName>
    <definedName name="Z_3365131F_6BE7_432A_859B_F41B794BB9E6_.wvu.PrintArea" localSheetId="7" hidden="1">'Attach 5A'!$A$1:$F$71</definedName>
    <definedName name="Z_3365131F_6BE7_432A_859B_F41B794BB9E6_.wvu.PrintArea" localSheetId="8" hidden="1">'Attach 6'!$A$1:$E$51</definedName>
    <definedName name="Z_3365131F_6BE7_432A_859B_F41B794BB9E6_.wvu.PrintArea" localSheetId="10" hidden="1">'Attach 7a'!$A$1:$F$46</definedName>
    <definedName name="Z_3365131F_6BE7_432A_859B_F41B794BB9E6_.wvu.PrintArea" localSheetId="3" hidden="1">'Attach-3 (QR)'!$A$1:$I$596</definedName>
    <definedName name="Z_3365131F_6BE7_432A_859B_F41B794BB9E6_.wvu.PrintArea" localSheetId="25" hidden="1">'Bid Form 1st Env.'!$A$24:$F$145</definedName>
    <definedName name="Z_3365131F_6BE7_432A_859B_F41B794BB9E6_.wvu.PrintArea" localSheetId="0" hidden="1">Cover!$A$1:$F$21</definedName>
    <definedName name="Z_3365131F_6BE7_432A_859B_F41B794BB9E6_.wvu.PrintArea" localSheetId="1" hidden="1">'Name of Bidder'!$B$1:$C$33</definedName>
    <definedName name="Z_3365131F_6BE7_432A_859B_F41B794BB9E6_.wvu.PrintTitles" localSheetId="10" hidden="1">'Attach 7a'!$18:$18</definedName>
    <definedName name="Z_3365131F_6BE7_432A_859B_F41B794BB9E6_.wvu.Rows" localSheetId="12" hidden="1">'Attach 10'!$12:$19</definedName>
    <definedName name="Z_3365131F_6BE7_432A_859B_F41B794BB9E6_.wvu.Rows" localSheetId="14" hidden="1">'Attach 12'!$20:$96,'Attach 12'!#REF!,'Attach 12'!#REF!,'Attach 12'!#REF!,'Attach 12'!$107:$107,'Attach 12'!#REF!,'Attach 12'!#REF!,'Attach 12'!$110:$197</definedName>
    <definedName name="Z_3365131F_6BE7_432A_859B_F41B794BB9E6_.wvu.Rows" localSheetId="17" hidden="1">'Attach 14 IP'!#REF!</definedName>
    <definedName name="Z_3365131F_6BE7_432A_859B_F41B794BB9E6_.wvu.Rows" localSheetId="19" hidden="1">'Attach 16'!#REF!</definedName>
    <definedName name="Z_3365131F_6BE7_432A_859B_F41B794BB9E6_.wvu.Rows" localSheetId="22" hidden="1">'Attach 18A'!$29:$29</definedName>
    <definedName name="Z_3365131F_6BE7_432A_859B_F41B794BB9E6_.wvu.Rows" localSheetId="4" hidden="1">'Attach 4'!$26:$26</definedName>
    <definedName name="Z_3365131F_6BE7_432A_859B_F41B794BB9E6_.wvu.Rows" localSheetId="6" hidden="1">'Attach 5'!$23:$28</definedName>
    <definedName name="Z_3365131F_6BE7_432A_859B_F41B794BB9E6_.wvu.Rows" localSheetId="7" hidden="1">'Attach 5A'!$23:$28</definedName>
    <definedName name="Z_3365131F_6BE7_432A_859B_F41B794BB9E6_.wvu.Rows" localSheetId="10" hidden="1">'Attach 7a'!$19:$20</definedName>
    <definedName name="Z_3365131F_6BE7_432A_859B_F41B794BB9E6_.wvu.Rows" localSheetId="3" hidden="1">'Attach-3 (QR)'!$170:$171,'Attach-3 (QR)'!$176:$314,'Attach-3 (QR)'!$386:$389,'Attach-3 (QR)'!$394:$398,'Attach-3 (QR)'!$400:$401,'Attach-3 (QR)'!$406:$406,'Attach-3 (QR)'!$457:$459,'Attach-3 (QR)'!$473:$512,'Attach-3 (QR)'!$518:$532,'Attach-3 (QR)'!$553:$574</definedName>
    <definedName name="Z_3365131F_6BE7_432A_859B_F41B794BB9E6_.wvu.Rows" localSheetId="25" hidden="1">'Bid Form 1st Env.'!$92:$92,'Bid Form 1st Env.'!#REF!</definedName>
    <definedName name="Z_3365131F_6BE7_432A_859B_F41B794BB9E6_.wvu.Rows" localSheetId="0" hidden="1">Cover!$9:$9</definedName>
    <definedName name="Z_3365131F_6BE7_432A_859B_F41B794BB9E6_.wvu.Rows" localSheetId="1" hidden="1">'Name of Bidder'!$27:$27</definedName>
    <definedName name="Z_3365131F_6BE7_432A_859B_F41B794BB9E6_.wvu.Rows" localSheetId="26" hidden="1">'N-W (Cr.)'!$1:$119</definedName>
    <definedName name="Z_340562B9_6CEE_4962_8D7D_CA1C6778F52C_.wvu.PrintArea" localSheetId="9" hidden="1">'Attach 7'!$A$1:$E$19</definedName>
    <definedName name="Z_38BECF6E_1A53_4F98_87B9_44F2C5F77E08_.wvu.PrintArea" localSheetId="9" hidden="1">'Attach 7'!$A$1:$E$19</definedName>
    <definedName name="Z_42E95D05_5FE4_4BDE_99D8_8A5175191762_.wvu.Cols" localSheetId="13" hidden="1">'Attach 11'!$F:$F</definedName>
    <definedName name="Z_42E95D05_5FE4_4BDE_99D8_8A5175191762_.wvu.Cols" localSheetId="14" hidden="1">'Attach 12'!$F:$F,'Attach 12'!$H:$H</definedName>
    <definedName name="Z_42E95D05_5FE4_4BDE_99D8_8A5175191762_.wvu.Cols" localSheetId="17" hidden="1">'Attach 14 IP'!$K:$P</definedName>
    <definedName name="Z_42E95D05_5FE4_4BDE_99D8_8A5175191762_.wvu.Cols" localSheetId="19" hidden="1">'Attach 16'!$N:$N</definedName>
    <definedName name="Z_42E95D05_5FE4_4BDE_99D8_8A5175191762_.wvu.Cols" localSheetId="22" hidden="1">'Attach 18A'!$M:$M</definedName>
    <definedName name="Z_42E95D05_5FE4_4BDE_99D8_8A5175191762_.wvu.Cols" localSheetId="4" hidden="1">'Attach 4'!$H:$I</definedName>
    <definedName name="Z_42E95D05_5FE4_4BDE_99D8_8A5175191762_.wvu.Cols" localSheetId="5" hidden="1">'Attach 4 (A)'!$F:$F</definedName>
    <definedName name="Z_42E95D05_5FE4_4BDE_99D8_8A5175191762_.wvu.Cols" localSheetId="6" hidden="1">'Attach 5'!$F:$F</definedName>
    <definedName name="Z_42E95D05_5FE4_4BDE_99D8_8A5175191762_.wvu.Cols" localSheetId="7" hidden="1">'Attach 5A'!$F:$F,'Attach 5A'!$I:$I</definedName>
    <definedName name="Z_42E95D05_5FE4_4BDE_99D8_8A5175191762_.wvu.Cols" localSheetId="8" hidden="1">'Attach 6'!$F:$F</definedName>
    <definedName name="Z_42E95D05_5FE4_4BDE_99D8_8A5175191762_.wvu.Cols" localSheetId="10" hidden="1">'Attach 7a'!$L:$L</definedName>
    <definedName name="Z_42E95D05_5FE4_4BDE_99D8_8A5175191762_.wvu.Cols" localSheetId="3" hidden="1">'Attach-3 (QR)'!$N:$P</definedName>
    <definedName name="Z_42E95D05_5FE4_4BDE_99D8_8A5175191762_.wvu.Cols" localSheetId="25" hidden="1">'Bid Form 1st Env.'!$G:$H,'Bid Form 1st Env.'!$J:$BF</definedName>
    <definedName name="Z_42E95D05_5FE4_4BDE_99D8_8A5175191762_.wvu.Cols" localSheetId="1" hidden="1">'Name of Bidder'!$A:$A,'Name of Bidder'!$D:$I</definedName>
    <definedName name="Z_42E95D05_5FE4_4BDE_99D8_8A5175191762_.wvu.Cols" localSheetId="26" hidden="1">'N-W (Cr.)'!$C:$C,'N-W (Cr.)'!$F:$U</definedName>
    <definedName name="Z_42E95D05_5FE4_4BDE_99D8_8A5175191762_.wvu.PrintArea" localSheetId="12" hidden="1">'Attach 10'!$A$1:$F$34</definedName>
    <definedName name="Z_42E95D05_5FE4_4BDE_99D8_8A5175191762_.wvu.PrintArea" localSheetId="13" hidden="1">'Attach 11'!$A$1:$E$70</definedName>
    <definedName name="Z_42E95D05_5FE4_4BDE_99D8_8A5175191762_.wvu.PrintArea" localSheetId="14" hidden="1">'Attach 12'!$A$1:$E$108</definedName>
    <definedName name="Z_42E95D05_5FE4_4BDE_99D8_8A5175191762_.wvu.PrintArea" localSheetId="15" hidden="1">'Attach 13'!$A$1:$E$21</definedName>
    <definedName name="Z_42E95D05_5FE4_4BDE_99D8_8A5175191762_.wvu.PrintArea" localSheetId="16" hidden="1">'Attach 14'!$A$1:$E$25</definedName>
    <definedName name="Z_42E95D05_5FE4_4BDE_99D8_8A5175191762_.wvu.PrintArea" localSheetId="17" hidden="1">'Attach 14 IP'!$A$8:$I$219</definedName>
    <definedName name="Z_42E95D05_5FE4_4BDE_99D8_8A5175191762_.wvu.PrintArea" localSheetId="19" hidden="1">'Attach 16'!$A$1:$L$102</definedName>
    <definedName name="Z_42E95D05_5FE4_4BDE_99D8_8A5175191762_.wvu.PrintArea" localSheetId="20" hidden="1">'Attach 17'!$A$1:$J$24</definedName>
    <definedName name="Z_42E95D05_5FE4_4BDE_99D8_8A5175191762_.wvu.PrintArea" localSheetId="22" hidden="1">'Attach 18A'!$A$1:$K$27</definedName>
    <definedName name="Z_42E95D05_5FE4_4BDE_99D8_8A5175191762_.wvu.PrintArea" localSheetId="21" hidden="1">'Attach 19'!$A$1:$J$27</definedName>
    <definedName name="Z_42E95D05_5FE4_4BDE_99D8_8A5175191762_.wvu.PrintArea" localSheetId="23" hidden="1">'Attach 23-A'!$A$1:$J$23</definedName>
    <definedName name="Z_42E95D05_5FE4_4BDE_99D8_8A5175191762_.wvu.PrintArea" localSheetId="24" hidden="1">'Attach 23-B'!$A$1:$J$28</definedName>
    <definedName name="Z_42E95D05_5FE4_4BDE_99D8_8A5175191762_.wvu.PrintArea" localSheetId="2" hidden="1">'Attach 3(JV)'!$A$1:$E$25</definedName>
    <definedName name="Z_42E95D05_5FE4_4BDE_99D8_8A5175191762_.wvu.PrintArea" localSheetId="5" hidden="1">'Attach 4 (A)'!$A$1:$E$59</definedName>
    <definedName name="Z_42E95D05_5FE4_4BDE_99D8_8A5175191762_.wvu.PrintArea" localSheetId="6" hidden="1">'Attach 5'!$A$1:$E$71</definedName>
    <definedName name="Z_42E95D05_5FE4_4BDE_99D8_8A5175191762_.wvu.PrintArea" localSheetId="7" hidden="1">'Attach 5A'!$A$1:$F$71</definedName>
    <definedName name="Z_42E95D05_5FE4_4BDE_99D8_8A5175191762_.wvu.PrintArea" localSheetId="8" hidden="1">'Attach 6'!$A$1:$E$51</definedName>
    <definedName name="Z_42E95D05_5FE4_4BDE_99D8_8A5175191762_.wvu.PrintArea" localSheetId="10" hidden="1">'Attach 7a'!$A$1:$F$46</definedName>
    <definedName name="Z_42E95D05_5FE4_4BDE_99D8_8A5175191762_.wvu.PrintArea" localSheetId="3" hidden="1">'Attach-3 (QR)'!$A$1:$I$596</definedName>
    <definedName name="Z_42E95D05_5FE4_4BDE_99D8_8A5175191762_.wvu.PrintArea" localSheetId="25" hidden="1">'Bid Form 1st Env.'!$A$1:$F$145</definedName>
    <definedName name="Z_42E95D05_5FE4_4BDE_99D8_8A5175191762_.wvu.PrintArea" localSheetId="0" hidden="1">Cover!$A$1:$F$21</definedName>
    <definedName name="Z_42E95D05_5FE4_4BDE_99D8_8A5175191762_.wvu.PrintArea" localSheetId="1" hidden="1">'Name of Bidder'!$B$1:$C$33</definedName>
    <definedName name="Z_42E95D05_5FE4_4BDE_99D8_8A5175191762_.wvu.PrintTitles" localSheetId="10" hidden="1">'Attach 7a'!$18:$18</definedName>
    <definedName name="Z_42E95D05_5FE4_4BDE_99D8_8A5175191762_.wvu.Rows" localSheetId="12" hidden="1">'Attach 10'!$15:$25,'Attach 10'!$29:$32</definedName>
    <definedName name="Z_42E95D05_5FE4_4BDE_99D8_8A5175191762_.wvu.Rows" localSheetId="14" hidden="1">'Attach 12'!$17:$107,'Attach 12'!#REF!,'Attach 12'!#REF!,'Attach 12'!$110:$197</definedName>
    <definedName name="Z_42E95D05_5FE4_4BDE_99D8_8A5175191762_.wvu.Rows" localSheetId="17" hidden="1">'Attach 14 IP'!#REF!</definedName>
    <definedName name="Z_42E95D05_5FE4_4BDE_99D8_8A5175191762_.wvu.Rows" localSheetId="19" hidden="1">'Attach 16'!#REF!</definedName>
    <definedName name="Z_42E95D05_5FE4_4BDE_99D8_8A5175191762_.wvu.Rows" localSheetId="22" hidden="1">'Attach 18A'!$29:$29</definedName>
    <definedName name="Z_42E95D05_5FE4_4BDE_99D8_8A5175191762_.wvu.Rows" localSheetId="4" hidden="1">'Attach 4'!$26:$26</definedName>
    <definedName name="Z_42E95D05_5FE4_4BDE_99D8_8A5175191762_.wvu.Rows" localSheetId="6" hidden="1">'Attach 5'!$23:$28</definedName>
    <definedName name="Z_42E95D05_5FE4_4BDE_99D8_8A5175191762_.wvu.Rows" localSheetId="7" hidden="1">'Attach 5A'!$23:$28</definedName>
    <definedName name="Z_42E95D05_5FE4_4BDE_99D8_8A5175191762_.wvu.Rows" localSheetId="10" hidden="1">'Attach 7a'!$17:$39</definedName>
    <definedName name="Z_42E95D05_5FE4_4BDE_99D8_8A5175191762_.wvu.Rows" localSheetId="3" hidden="1">'Attach-3 (QR)'!$170:$171,'Attach-3 (QR)'!$176:$314,'Attach-3 (QR)'!$374:$375,'Attach-3 (QR)'!$386:$389,'Attach-3 (QR)'!$394:$397,'Attach-3 (QR)'!$400:$401,'Attach-3 (QR)'!$406:$406,'Attach-3 (QR)'!$457:$459,'Attach-3 (QR)'!$473:$512,'Attach-3 (QR)'!$518:$532,'Attach-3 (QR)'!$535:$536,'Attach-3 (QR)'!$553:$574</definedName>
    <definedName name="Z_42E95D05_5FE4_4BDE_99D8_8A5175191762_.wvu.Rows" localSheetId="25" hidden="1">'Bid Form 1st Env.'!$92:$92,'Bid Form 1st Env.'!#REF!,'Bid Form 1st Env.'!$141:$141</definedName>
    <definedName name="Z_42E95D05_5FE4_4BDE_99D8_8A5175191762_.wvu.Rows" localSheetId="0" hidden="1">Cover!$9:$9</definedName>
    <definedName name="Z_42E95D05_5FE4_4BDE_99D8_8A5175191762_.wvu.Rows" localSheetId="1" hidden="1">'Name of Bidder'!$27:$27</definedName>
    <definedName name="Z_42E95D05_5FE4_4BDE_99D8_8A5175191762_.wvu.Rows" localSheetId="26" hidden="1">'N-W (Cr.)'!$1:$119</definedName>
    <definedName name="Z_43BCBF1E_CDCF_4541_8D79_87EDCECBC1FD_.wvu.PrintArea" localSheetId="9" hidden="1">'Attach 7'!$A$1:$E$19</definedName>
    <definedName name="Z_477F7E43_D393_45BA_B99B_D838E4629B5D_.wvu.PrintArea" localSheetId="9" hidden="1">'Attach 7'!$A$1:$E$19</definedName>
    <definedName name="Z_494F6778_23FE_4AAC_B37D_6C7543FC13B9_.wvu.Cols" localSheetId="3" hidden="1">'Attach-3 (QR)'!$J:$L</definedName>
    <definedName name="Z_494F6778_23FE_4AAC_B37D_6C7543FC13B9_.wvu.PrintArea" localSheetId="9" hidden="1">'Attach 7'!$A$1:$E$19</definedName>
    <definedName name="Z_494F6778_23FE_4AAC_B37D_6C7543FC13B9_.wvu.PrintArea" localSheetId="3" hidden="1">'Attach-3 (QR)'!$A$1:$I$596</definedName>
    <definedName name="Z_494F6778_23FE_4AAC_B37D_6C7543FC13B9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564AA8DD_E850_4E6F_BA1D_8F79D1361145_.wvu.Cols" localSheetId="13" hidden="1">'Attach 11'!$F:$F</definedName>
    <definedName name="Z_564AA8DD_E850_4E6F_BA1D_8F79D1361145_.wvu.Cols" localSheetId="14" hidden="1">'Attach 12'!$H:$H</definedName>
    <definedName name="Z_564AA8DD_E850_4E6F_BA1D_8F79D1361145_.wvu.Cols" localSheetId="17" hidden="1">'Attach 14 IP'!$K:$P</definedName>
    <definedName name="Z_564AA8DD_E850_4E6F_BA1D_8F79D1361145_.wvu.Cols" localSheetId="19" hidden="1">'Attach 16'!$N:$N</definedName>
    <definedName name="Z_564AA8DD_E850_4E6F_BA1D_8F79D1361145_.wvu.Cols" localSheetId="22" hidden="1">'Attach 18A'!$M:$M</definedName>
    <definedName name="Z_564AA8DD_E850_4E6F_BA1D_8F79D1361145_.wvu.Cols" localSheetId="4" hidden="1">'Attach 4'!$H:$I</definedName>
    <definedName name="Z_564AA8DD_E850_4E6F_BA1D_8F79D1361145_.wvu.Cols" localSheetId="5" hidden="1">'Attach 4 (A)'!$F:$F</definedName>
    <definedName name="Z_564AA8DD_E850_4E6F_BA1D_8F79D1361145_.wvu.Cols" localSheetId="6" hidden="1">'Attach 5'!$F:$F</definedName>
    <definedName name="Z_564AA8DD_E850_4E6F_BA1D_8F79D1361145_.wvu.Cols" localSheetId="7" hidden="1">'Attach 5A'!$F:$F,'Attach 5A'!$I:$I</definedName>
    <definedName name="Z_564AA8DD_E850_4E6F_BA1D_8F79D1361145_.wvu.Cols" localSheetId="8" hidden="1">'Attach 6'!$F:$F</definedName>
    <definedName name="Z_564AA8DD_E850_4E6F_BA1D_8F79D1361145_.wvu.Cols" localSheetId="3" hidden="1">'Attach-3 (QR)'!$N:$P</definedName>
    <definedName name="Z_564AA8DD_E850_4E6F_BA1D_8F79D1361145_.wvu.Cols" localSheetId="25" hidden="1">'Bid Form 1st Env.'!$G:$H,'Bid Form 1st Env.'!$J:$BF</definedName>
    <definedName name="Z_564AA8DD_E850_4E6F_BA1D_8F79D1361145_.wvu.Cols" localSheetId="1" hidden="1">'Name of Bidder'!$A:$A,'Name of Bidder'!$D:$I</definedName>
    <definedName name="Z_564AA8DD_E850_4E6F_BA1D_8F79D1361145_.wvu.Cols" localSheetId="26" hidden="1">'N-W (Cr.)'!$C:$C,'N-W (Cr.)'!$F:$U</definedName>
    <definedName name="Z_564AA8DD_E850_4E6F_BA1D_8F79D1361145_.wvu.PrintArea" localSheetId="12" hidden="1">'Attach 10'!$A$1:$F$34</definedName>
    <definedName name="Z_564AA8DD_E850_4E6F_BA1D_8F79D1361145_.wvu.PrintArea" localSheetId="13" hidden="1">'Attach 11'!$A$1:$E$70</definedName>
    <definedName name="Z_564AA8DD_E850_4E6F_BA1D_8F79D1361145_.wvu.PrintArea" localSheetId="14" hidden="1">'Attach 12'!$A$1:$E$108</definedName>
    <definedName name="Z_564AA8DD_E850_4E6F_BA1D_8F79D1361145_.wvu.PrintArea" localSheetId="15" hidden="1">'Attach 13'!$A$1:$E$21</definedName>
    <definedName name="Z_564AA8DD_E850_4E6F_BA1D_8F79D1361145_.wvu.PrintArea" localSheetId="16" hidden="1">'Attach 14'!$A$1:$E$25</definedName>
    <definedName name="Z_564AA8DD_E850_4E6F_BA1D_8F79D1361145_.wvu.PrintArea" localSheetId="17" hidden="1">'Attach 14 IP'!$A$8:$I$219</definedName>
    <definedName name="Z_564AA8DD_E850_4E6F_BA1D_8F79D1361145_.wvu.PrintArea" localSheetId="19" hidden="1">'Attach 16'!$A$1:$L$102</definedName>
    <definedName name="Z_564AA8DD_E850_4E6F_BA1D_8F79D1361145_.wvu.PrintArea" localSheetId="20" hidden="1">'Attach 17'!$A$1:$J$24</definedName>
    <definedName name="Z_564AA8DD_E850_4E6F_BA1D_8F79D1361145_.wvu.PrintArea" localSheetId="22" hidden="1">'Attach 18A'!$A$1:$K$27</definedName>
    <definedName name="Z_564AA8DD_E850_4E6F_BA1D_8F79D1361145_.wvu.PrintArea" localSheetId="21" hidden="1">'Attach 19'!$A$1:$J$27</definedName>
    <definedName name="Z_564AA8DD_E850_4E6F_BA1D_8F79D1361145_.wvu.PrintArea" localSheetId="23" hidden="1">'Attach 23-A'!$A$1:$J$23</definedName>
    <definedName name="Z_564AA8DD_E850_4E6F_BA1D_8F79D1361145_.wvu.PrintArea" localSheetId="24" hidden="1">'Attach 23-B'!$A$1:$J$28</definedName>
    <definedName name="Z_564AA8DD_E850_4E6F_BA1D_8F79D1361145_.wvu.PrintArea" localSheetId="2" hidden="1">'Attach 3(JV)'!$A$1:$E$25</definedName>
    <definedName name="Z_564AA8DD_E850_4E6F_BA1D_8F79D1361145_.wvu.PrintArea" localSheetId="4" hidden="1">'Attach 4'!$A$1:$G$25</definedName>
    <definedName name="Z_564AA8DD_E850_4E6F_BA1D_8F79D1361145_.wvu.PrintArea" localSheetId="5" hidden="1">'Attach 4 (A)'!$A$1:$E$59</definedName>
    <definedName name="Z_564AA8DD_E850_4E6F_BA1D_8F79D1361145_.wvu.PrintArea" localSheetId="6" hidden="1">'Attach 5'!$A$1:$E$71</definedName>
    <definedName name="Z_564AA8DD_E850_4E6F_BA1D_8F79D1361145_.wvu.PrintArea" localSheetId="7" hidden="1">'Attach 5A'!$A$1:$F$71</definedName>
    <definedName name="Z_564AA8DD_E850_4E6F_BA1D_8F79D1361145_.wvu.PrintArea" localSheetId="8" hidden="1">'Attach 6'!$A$1:$E$51</definedName>
    <definedName name="Z_564AA8DD_E850_4E6F_BA1D_8F79D1361145_.wvu.PrintArea" localSheetId="10" hidden="1">'Attach 7a'!$A$1:$F$46</definedName>
    <definedName name="Z_564AA8DD_E850_4E6F_BA1D_8F79D1361145_.wvu.PrintArea" localSheetId="3" hidden="1">'Attach-3 (QR)'!$A$1:$I$596</definedName>
    <definedName name="Z_564AA8DD_E850_4E6F_BA1D_8F79D1361145_.wvu.PrintArea" localSheetId="25" hidden="1">'Bid Form 1st Env.'!$A$24:$F$145</definedName>
    <definedName name="Z_564AA8DD_E850_4E6F_BA1D_8F79D1361145_.wvu.PrintArea" localSheetId="0" hidden="1">Cover!$A$1:$F$21</definedName>
    <definedName name="Z_564AA8DD_E850_4E6F_BA1D_8F79D1361145_.wvu.PrintArea" localSheetId="1" hidden="1">'Name of Bidder'!$B$1:$C$33</definedName>
    <definedName name="Z_564AA8DD_E850_4E6F_BA1D_8F79D1361145_.wvu.PrintTitles" localSheetId="10" hidden="1">'Attach 7a'!$18:$18</definedName>
    <definedName name="Z_564AA8DD_E850_4E6F_BA1D_8F79D1361145_.wvu.Rows" localSheetId="14" hidden="1">'Attach 12'!$18:$50,'Attach 12'!$52:$67,'Attach 12'!#REF!,'Attach 12'!#REF!,'Attach 12'!$107:$107,'Attach 12'!#REF!,'Attach 12'!#REF!,'Attach 12'!$110:$197</definedName>
    <definedName name="Z_564AA8DD_E850_4E6F_BA1D_8F79D1361145_.wvu.Rows" localSheetId="17" hidden="1">'Attach 14 IP'!#REF!</definedName>
    <definedName name="Z_564AA8DD_E850_4E6F_BA1D_8F79D1361145_.wvu.Rows" localSheetId="19" hidden="1">'Attach 16'!#REF!</definedName>
    <definedName name="Z_564AA8DD_E850_4E6F_BA1D_8F79D1361145_.wvu.Rows" localSheetId="22" hidden="1">'Attach 18A'!$29:$29</definedName>
    <definedName name="Z_564AA8DD_E850_4E6F_BA1D_8F79D1361145_.wvu.Rows" localSheetId="4" hidden="1">'Attach 4'!$26:$26</definedName>
    <definedName name="Z_564AA8DD_E850_4E6F_BA1D_8F79D1361145_.wvu.Rows" localSheetId="6" hidden="1">'Attach 5'!$23:$28</definedName>
    <definedName name="Z_564AA8DD_E850_4E6F_BA1D_8F79D1361145_.wvu.Rows" localSheetId="7" hidden="1">'Attach 5A'!$23:$28</definedName>
    <definedName name="Z_564AA8DD_E850_4E6F_BA1D_8F79D1361145_.wvu.Rows" localSheetId="10" hidden="1">'Attach 7a'!$19:$20</definedName>
    <definedName name="Z_564AA8DD_E850_4E6F_BA1D_8F79D1361145_.wvu.Rows" localSheetId="3" hidden="1">'Attach-3 (QR)'!$170:$171,'Attach-3 (QR)'!$176:$314,'Attach-3 (QR)'!$386:$389,'Attach-3 (QR)'!$394:$397,'Attach-3 (QR)'!$400:$401,'Attach-3 (QR)'!$406:$406,'Attach-3 (QR)'!$457:$459,'Attach-3 (QR)'!$473:$512,'Attach-3 (QR)'!$518:$532,'Attach-3 (QR)'!$553:$574</definedName>
    <definedName name="Z_564AA8DD_E850_4E6F_BA1D_8F79D1361145_.wvu.Rows" localSheetId="25" hidden="1">'Bid Form 1st Env.'!$92:$92,'Bid Form 1st Env.'!#REF!</definedName>
    <definedName name="Z_564AA8DD_E850_4E6F_BA1D_8F79D1361145_.wvu.Rows" localSheetId="0" hidden="1">Cover!$9:$9</definedName>
    <definedName name="Z_564AA8DD_E850_4E6F_BA1D_8F79D1361145_.wvu.Rows" localSheetId="1" hidden="1">'Name of Bidder'!$27:$27</definedName>
    <definedName name="Z_564AA8DD_E850_4E6F_BA1D_8F79D1361145_.wvu.Rows" localSheetId="26" hidden="1">'N-W (Cr.)'!$1:$119</definedName>
    <definedName name="Z_57EC2AB3_459C_475C_AFE6_EBB6882FA67E_.wvu.Cols" localSheetId="13" hidden="1">'Attach 11'!$F:$F</definedName>
    <definedName name="Z_57EC2AB3_459C_475C_AFE6_EBB6882FA67E_.wvu.Cols" localSheetId="14" hidden="1">'Attach 12'!$G:$H</definedName>
    <definedName name="Z_57EC2AB3_459C_475C_AFE6_EBB6882FA67E_.wvu.Cols" localSheetId="17" hidden="1">'Attach 14 IP'!$K:$P</definedName>
    <definedName name="Z_57EC2AB3_459C_475C_AFE6_EBB6882FA67E_.wvu.Cols" localSheetId="19" hidden="1">'Attach 16'!$N:$N</definedName>
    <definedName name="Z_57EC2AB3_459C_475C_AFE6_EBB6882FA67E_.wvu.Cols" localSheetId="4" hidden="1">'Attach 4'!$H:$I</definedName>
    <definedName name="Z_57EC2AB3_459C_475C_AFE6_EBB6882FA67E_.wvu.Cols" localSheetId="5" hidden="1">'Attach 4 (A)'!$F:$F</definedName>
    <definedName name="Z_57EC2AB3_459C_475C_AFE6_EBB6882FA67E_.wvu.Cols" localSheetId="6" hidden="1">'Attach 5'!$F:$F</definedName>
    <definedName name="Z_57EC2AB3_459C_475C_AFE6_EBB6882FA67E_.wvu.Cols" localSheetId="7" hidden="1">'Attach 5A'!$F:$F</definedName>
    <definedName name="Z_57EC2AB3_459C_475C_AFE6_EBB6882FA67E_.wvu.Cols" localSheetId="8" hidden="1">'Attach 6'!$F:$F</definedName>
    <definedName name="Z_57EC2AB3_459C_475C_AFE6_EBB6882FA67E_.wvu.Cols" localSheetId="3" hidden="1">'Attach-3 (QR)'!$J:$J,'Attach-3 (QR)'!$L:$N</definedName>
    <definedName name="Z_57EC2AB3_459C_475C_AFE6_EBB6882FA67E_.wvu.Cols" localSheetId="25" hidden="1">'Bid Form 1st Env.'!$G:$G</definedName>
    <definedName name="Z_57EC2AB3_459C_475C_AFE6_EBB6882FA67E_.wvu.Cols" localSheetId="1" hidden="1">'Name of Bidder'!$A:$A,'Name of Bidder'!$E:$H</definedName>
    <definedName name="Z_57EC2AB3_459C_475C_AFE6_EBB6882FA67E_.wvu.Cols" localSheetId="26" hidden="1">'N-W (Cr.)'!$C:$C,'N-W (Cr.)'!$F:$U</definedName>
    <definedName name="Z_57EC2AB3_459C_475C_AFE6_EBB6882FA67E_.wvu.PrintArea" localSheetId="12" hidden="1">'Attach 10'!$A$1:$E$34</definedName>
    <definedName name="Z_57EC2AB3_459C_475C_AFE6_EBB6882FA67E_.wvu.PrintArea" localSheetId="13" hidden="1">'Attach 11'!$A$1:$E$71</definedName>
    <definedName name="Z_57EC2AB3_459C_475C_AFE6_EBB6882FA67E_.wvu.PrintArea" localSheetId="14" hidden="1">'Attach 12'!$A$1:$F$108</definedName>
    <definedName name="Z_57EC2AB3_459C_475C_AFE6_EBB6882FA67E_.wvu.PrintArea" localSheetId="15" hidden="1">'Attach 13'!$A$1:$E$23</definedName>
    <definedName name="Z_57EC2AB3_459C_475C_AFE6_EBB6882FA67E_.wvu.PrintArea" localSheetId="16" hidden="1">'Attach 14'!$A$1:$E$27</definedName>
    <definedName name="Z_57EC2AB3_459C_475C_AFE6_EBB6882FA67E_.wvu.PrintArea" localSheetId="17" hidden="1">'Attach 14 IP'!$A$8:$I$219</definedName>
    <definedName name="Z_57EC2AB3_459C_475C_AFE6_EBB6882FA67E_.wvu.PrintArea" localSheetId="19" hidden="1">'Attach 16'!$A$1:$L$104</definedName>
    <definedName name="Z_57EC2AB3_459C_475C_AFE6_EBB6882FA67E_.wvu.PrintArea" localSheetId="20" hidden="1">'Attach 17'!$A$1:$J$24</definedName>
    <definedName name="Z_57EC2AB3_459C_475C_AFE6_EBB6882FA67E_.wvu.PrintArea" localSheetId="21" hidden="1">'Attach 19'!$A$1:$J$27</definedName>
    <definedName name="Z_57EC2AB3_459C_475C_AFE6_EBB6882FA67E_.wvu.PrintArea" localSheetId="24" hidden="1">'Attach 23-B'!$A$1:$J$28</definedName>
    <definedName name="Z_57EC2AB3_459C_475C_AFE6_EBB6882FA67E_.wvu.PrintArea" localSheetId="2" hidden="1">'Attach 3(JV)'!$A$1:$E$26</definedName>
    <definedName name="Z_57EC2AB3_459C_475C_AFE6_EBB6882FA67E_.wvu.PrintArea" localSheetId="4" hidden="1">'Attach 4'!$A$1:$G$25</definedName>
    <definedName name="Z_57EC2AB3_459C_475C_AFE6_EBB6882FA67E_.wvu.PrintArea" localSheetId="5" hidden="1">'Attach 4 (A)'!$A$1:$E$59</definedName>
    <definedName name="Z_57EC2AB3_459C_475C_AFE6_EBB6882FA67E_.wvu.PrintArea" localSheetId="6" hidden="1">'Attach 5'!$A$1:$E$71</definedName>
    <definedName name="Z_57EC2AB3_459C_475C_AFE6_EBB6882FA67E_.wvu.PrintArea" localSheetId="7" hidden="1">'Attach 5A'!$A$1:$E$71</definedName>
    <definedName name="Z_57EC2AB3_459C_475C_AFE6_EBB6882FA67E_.wvu.PrintArea" localSheetId="8" hidden="1">'Attach 6'!$A$1:$E$51</definedName>
    <definedName name="Z_57EC2AB3_459C_475C_AFE6_EBB6882FA67E_.wvu.PrintArea" localSheetId="10" hidden="1">'Attach 7a'!$A$1:$F$46</definedName>
    <definedName name="Z_57EC2AB3_459C_475C_AFE6_EBB6882FA67E_.wvu.PrintArea" localSheetId="11" hidden="1">'Attach 9'!$A$1:$E$46</definedName>
    <definedName name="Z_57EC2AB3_459C_475C_AFE6_EBB6882FA67E_.wvu.PrintArea" localSheetId="3" hidden="1">'Attach-3 (QR)'!$A$1:$I$596</definedName>
    <definedName name="Z_57EC2AB3_459C_475C_AFE6_EBB6882FA67E_.wvu.PrintArea" localSheetId="25" hidden="1">'Bid Form 1st Env.'!$A$24:$F$145</definedName>
    <definedName name="Z_57EC2AB3_459C_475C_AFE6_EBB6882FA67E_.wvu.PrintArea" localSheetId="0" hidden="1">Cover!$A$1:$F$21</definedName>
    <definedName name="Z_57EC2AB3_459C_475C_AFE6_EBB6882FA67E_.wvu.PrintArea" localSheetId="1" hidden="1">'Name of Bidder'!$B$1:$C$33</definedName>
    <definedName name="Z_57EC2AB3_459C_475C_AFE6_EBB6882FA67E_.wvu.PrintTitles" localSheetId="10" hidden="1">'Attach 7a'!$18:$18</definedName>
    <definedName name="Z_57EC2AB3_459C_475C_AFE6_EBB6882FA67E_.wvu.PrintTitles" localSheetId="11" hidden="1">'Attach 9'!$18:$18</definedName>
    <definedName name="Z_57EC2AB3_459C_475C_AFE6_EBB6882FA67E_.wvu.Rows" localSheetId="14" hidden="1">'Attach 12'!$4:$4,'Attach 12'!#REF!,'Attach 12'!$110:$197</definedName>
    <definedName name="Z_57EC2AB3_459C_475C_AFE6_EBB6882FA67E_.wvu.Rows" localSheetId="17" hidden="1">'Attach 14 IP'!#REF!</definedName>
    <definedName name="Z_57EC2AB3_459C_475C_AFE6_EBB6882FA67E_.wvu.Rows" localSheetId="19" hidden="1">'Attach 16'!#REF!</definedName>
    <definedName name="Z_57EC2AB3_459C_475C_AFE6_EBB6882FA67E_.wvu.Rows" localSheetId="4" hidden="1">'Attach 4'!$26:$26</definedName>
    <definedName name="Z_57EC2AB3_459C_475C_AFE6_EBB6882FA67E_.wvu.Rows" localSheetId="6" hidden="1">'Attach 5'!$23:$28</definedName>
    <definedName name="Z_57EC2AB3_459C_475C_AFE6_EBB6882FA67E_.wvu.Rows" localSheetId="7" hidden="1">'Attach 5A'!$23:$28</definedName>
    <definedName name="Z_57EC2AB3_459C_475C_AFE6_EBB6882FA67E_.wvu.Rows" localSheetId="1" hidden="1">'Name of Bidder'!$27:$27</definedName>
    <definedName name="Z_57EC2AB3_459C_475C_AFE6_EBB6882FA67E_.wvu.Rows" localSheetId="26" hidden="1">'N-W (Cr.)'!$1:$119</definedName>
    <definedName name="Z_582CF44B_0703_4CA2_AB84_00685031CD39_.wvu.Cols" localSheetId="13" hidden="1">'Attach 11'!$F:$F</definedName>
    <definedName name="Z_582CF44B_0703_4CA2_AB84_00685031CD39_.wvu.Cols" localSheetId="14" hidden="1">'Attach 12'!$H:$H</definedName>
    <definedName name="Z_582CF44B_0703_4CA2_AB84_00685031CD39_.wvu.Cols" localSheetId="17" hidden="1">'Attach 14 IP'!$K:$P</definedName>
    <definedName name="Z_582CF44B_0703_4CA2_AB84_00685031CD39_.wvu.Cols" localSheetId="19" hidden="1">'Attach 16'!$N:$N</definedName>
    <definedName name="Z_582CF44B_0703_4CA2_AB84_00685031CD39_.wvu.Cols" localSheetId="22" hidden="1">'Attach 18A'!$M:$M</definedName>
    <definedName name="Z_582CF44B_0703_4CA2_AB84_00685031CD39_.wvu.Cols" localSheetId="4" hidden="1">'Attach 4'!$H:$I</definedName>
    <definedName name="Z_582CF44B_0703_4CA2_AB84_00685031CD39_.wvu.Cols" localSheetId="5" hidden="1">'Attach 4 (A)'!$F:$F</definedName>
    <definedName name="Z_582CF44B_0703_4CA2_AB84_00685031CD39_.wvu.Cols" localSheetId="6" hidden="1">'Attach 5'!$F:$F</definedName>
    <definedName name="Z_582CF44B_0703_4CA2_AB84_00685031CD39_.wvu.Cols" localSheetId="7" hidden="1">'Attach 5A'!$F:$F,'Attach 5A'!$I:$I</definedName>
    <definedName name="Z_582CF44B_0703_4CA2_AB84_00685031CD39_.wvu.Cols" localSheetId="8" hidden="1">'Attach 6'!$F:$F</definedName>
    <definedName name="Z_582CF44B_0703_4CA2_AB84_00685031CD39_.wvu.Cols" localSheetId="10" hidden="1">'Attach 7a'!$K:$K</definedName>
    <definedName name="Z_582CF44B_0703_4CA2_AB84_00685031CD39_.wvu.Cols" localSheetId="11" hidden="1">'Attach 9'!$H:$H</definedName>
    <definedName name="Z_582CF44B_0703_4CA2_AB84_00685031CD39_.wvu.Cols" localSheetId="3" hidden="1">'Attach-3 (QR)'!$N:$P</definedName>
    <definedName name="Z_582CF44B_0703_4CA2_AB84_00685031CD39_.wvu.Cols" localSheetId="25" hidden="1">'Bid Form 1st Env.'!$G:$AU</definedName>
    <definedName name="Z_582CF44B_0703_4CA2_AB84_00685031CD39_.wvu.Cols" localSheetId="1" hidden="1">'Name of Bidder'!$A:$A,'Name of Bidder'!$E:$H</definedName>
    <definedName name="Z_582CF44B_0703_4CA2_AB84_00685031CD39_.wvu.Cols" localSheetId="26" hidden="1">'N-W (Cr.)'!$C:$C,'N-W (Cr.)'!$F:$U</definedName>
    <definedName name="Z_582CF44B_0703_4CA2_AB84_00685031CD39_.wvu.PrintArea" localSheetId="12" hidden="1">'Attach 10'!$A$1:$F$34</definedName>
    <definedName name="Z_582CF44B_0703_4CA2_AB84_00685031CD39_.wvu.PrintArea" localSheetId="13" hidden="1">'Attach 11'!$A$1:$E$70</definedName>
    <definedName name="Z_582CF44B_0703_4CA2_AB84_00685031CD39_.wvu.PrintArea" localSheetId="14" hidden="1">'Attach 12'!$A$1:$E$108</definedName>
    <definedName name="Z_582CF44B_0703_4CA2_AB84_00685031CD39_.wvu.PrintArea" localSheetId="15" hidden="1">'Attach 13'!$A$1:$E$21</definedName>
    <definedName name="Z_582CF44B_0703_4CA2_AB84_00685031CD39_.wvu.PrintArea" localSheetId="16" hidden="1">'Attach 14'!$A$1:$E$25</definedName>
    <definedName name="Z_582CF44B_0703_4CA2_AB84_00685031CD39_.wvu.PrintArea" localSheetId="17" hidden="1">'Attach 14 IP'!$A$8:$I$219</definedName>
    <definedName name="Z_582CF44B_0703_4CA2_AB84_00685031CD39_.wvu.PrintArea" localSheetId="19" hidden="1">'Attach 16'!$A$1:$L$102</definedName>
    <definedName name="Z_582CF44B_0703_4CA2_AB84_00685031CD39_.wvu.PrintArea" localSheetId="20" hidden="1">'Attach 17'!$A$1:$J$24</definedName>
    <definedName name="Z_582CF44B_0703_4CA2_AB84_00685031CD39_.wvu.PrintArea" localSheetId="22" hidden="1">'Attach 18A'!$A$1:$K$27</definedName>
    <definedName name="Z_582CF44B_0703_4CA2_AB84_00685031CD39_.wvu.PrintArea" localSheetId="21" hidden="1">'Attach 19'!$A$1:$J$27</definedName>
    <definedName name="Z_582CF44B_0703_4CA2_AB84_00685031CD39_.wvu.PrintArea" localSheetId="24" hidden="1">'Attach 23-B'!$A$1:$J$28</definedName>
    <definedName name="Z_582CF44B_0703_4CA2_AB84_00685031CD39_.wvu.PrintArea" localSheetId="2" hidden="1">'Attach 3(JV)'!$A$1:$E$25</definedName>
    <definedName name="Z_582CF44B_0703_4CA2_AB84_00685031CD39_.wvu.PrintArea" localSheetId="4" hidden="1">'Attach 4'!$A$1:$G$25</definedName>
    <definedName name="Z_582CF44B_0703_4CA2_AB84_00685031CD39_.wvu.PrintArea" localSheetId="5" hidden="1">'Attach 4 (A)'!$A$1:$E$59</definedName>
    <definedName name="Z_582CF44B_0703_4CA2_AB84_00685031CD39_.wvu.PrintArea" localSheetId="6" hidden="1">'Attach 5'!$A$1:$E$71</definedName>
    <definedName name="Z_582CF44B_0703_4CA2_AB84_00685031CD39_.wvu.PrintArea" localSheetId="7" hidden="1">'Attach 5A'!$A$1:$F$71</definedName>
    <definedName name="Z_582CF44B_0703_4CA2_AB84_00685031CD39_.wvu.PrintArea" localSheetId="8" hidden="1">'Attach 6'!$A$1:$E$51</definedName>
    <definedName name="Z_582CF44B_0703_4CA2_AB84_00685031CD39_.wvu.PrintArea" localSheetId="10" hidden="1">'Attach 7a'!$A$1:$F$46</definedName>
    <definedName name="Z_582CF44B_0703_4CA2_AB84_00685031CD39_.wvu.PrintArea" localSheetId="11" hidden="1">'Attach 9'!$A$1:$E$46</definedName>
    <definedName name="Z_582CF44B_0703_4CA2_AB84_00685031CD39_.wvu.PrintArea" localSheetId="3" hidden="1">'Attach-3 (QR)'!$A$1:$I$596</definedName>
    <definedName name="Z_582CF44B_0703_4CA2_AB84_00685031CD39_.wvu.PrintArea" localSheetId="25" hidden="1">'Bid Form 1st Env.'!$A$24:$F$145</definedName>
    <definedName name="Z_582CF44B_0703_4CA2_AB84_00685031CD39_.wvu.PrintArea" localSheetId="0" hidden="1">Cover!$A$1:$F$21</definedName>
    <definedName name="Z_582CF44B_0703_4CA2_AB84_00685031CD39_.wvu.PrintArea" localSheetId="1" hidden="1">'Name of Bidder'!$B$1:$C$33</definedName>
    <definedName name="Z_582CF44B_0703_4CA2_AB84_00685031CD39_.wvu.PrintTitles" localSheetId="10" hidden="1">'Attach 7a'!$18:$18</definedName>
    <definedName name="Z_582CF44B_0703_4CA2_AB84_00685031CD39_.wvu.PrintTitles" localSheetId="11" hidden="1">'Attach 9'!$18:$18</definedName>
    <definedName name="Z_582CF44B_0703_4CA2_AB84_00685031CD39_.wvu.Rows" localSheetId="12" hidden="1">'Attach 10'!$12:$19</definedName>
    <definedName name="Z_582CF44B_0703_4CA2_AB84_00685031CD39_.wvu.Rows" localSheetId="14" hidden="1">'Attach 12'!$17:$49,'Attach 12'!#REF!,'Attach 12'!$50:$50,'Attach 12'!$67:$67,'Attach 12'!#REF!,'Attach 12'!#REF!,'Attach 12'!#REF!,'Attach 12'!#REF!,'Attach 12'!#REF!,'Attach 12'!#REF!,'Attach 12'!$110:$197</definedName>
    <definedName name="Z_582CF44B_0703_4CA2_AB84_00685031CD39_.wvu.Rows" localSheetId="17" hidden="1">'Attach 14 IP'!#REF!</definedName>
    <definedName name="Z_582CF44B_0703_4CA2_AB84_00685031CD39_.wvu.Rows" localSheetId="19" hidden="1">'Attach 16'!#REF!</definedName>
    <definedName name="Z_582CF44B_0703_4CA2_AB84_00685031CD39_.wvu.Rows" localSheetId="22" hidden="1">'Attach 18A'!$29:$29</definedName>
    <definedName name="Z_582CF44B_0703_4CA2_AB84_00685031CD39_.wvu.Rows" localSheetId="4" hidden="1">'Attach 4'!$26:$26</definedName>
    <definedName name="Z_582CF44B_0703_4CA2_AB84_00685031CD39_.wvu.Rows" localSheetId="6" hidden="1">'Attach 5'!$23:$28</definedName>
    <definedName name="Z_582CF44B_0703_4CA2_AB84_00685031CD39_.wvu.Rows" localSheetId="7" hidden="1">'Attach 5A'!$23:$28</definedName>
    <definedName name="Z_582CF44B_0703_4CA2_AB84_00685031CD39_.wvu.Rows" localSheetId="10" hidden="1">'Attach 7a'!$19:$20</definedName>
    <definedName name="Z_582CF44B_0703_4CA2_AB84_00685031CD39_.wvu.Rows" localSheetId="11" hidden="1">'Attach 9'!$19:$20</definedName>
    <definedName name="Z_582CF44B_0703_4CA2_AB84_00685031CD39_.wvu.Rows" localSheetId="3" hidden="1">'Attach-3 (QR)'!$170:$171,'Attach-3 (QR)'!$176:$314,'Attach-3 (QR)'!$386:$389,'Attach-3 (QR)'!$394:$398,'Attach-3 (QR)'!$400:$401,'Attach-3 (QR)'!$406:$406,'Attach-3 (QR)'!$457:$459,'Attach-3 (QR)'!$481:$511,'Attach-3 (QR)'!$518:$532</definedName>
    <definedName name="Z_582CF44B_0703_4CA2_AB84_00685031CD39_.wvu.Rows" localSheetId="25" hidden="1">'Bid Form 1st Env.'!$68:$68,'Bid Form 1st Env.'!$92:$92,'Bid Form 1st Env.'!#REF!</definedName>
    <definedName name="Z_582CF44B_0703_4CA2_AB84_00685031CD39_.wvu.Rows" localSheetId="0" hidden="1">Cover!$9:$9</definedName>
    <definedName name="Z_582CF44B_0703_4CA2_AB84_00685031CD39_.wvu.Rows" localSheetId="1" hidden="1">'Name of Bidder'!$27:$27</definedName>
    <definedName name="Z_582CF44B_0703_4CA2_AB84_00685031CD39_.wvu.Rows" localSheetId="26" hidden="1">'N-W (Cr.)'!$1:$119</definedName>
    <definedName name="Z_58548A11_3821_468D_9270_46EEC92D9081_.wvu.Cols" localSheetId="11" hidden="1">'Attach 9'!$G:$J</definedName>
    <definedName name="Z_58548A11_3821_468D_9270_46EEC92D9081_.wvu.PrintArea" localSheetId="11" hidden="1">'Attach 9'!$A$1:$E$46</definedName>
    <definedName name="Z_58548A11_3821_468D_9270_46EEC92D9081_.wvu.PrintTitles" localSheetId="11" hidden="1">'Attach 9'!$18:$18</definedName>
    <definedName name="Z_6AB2DF82_E90A_4CF8_B22E_5D001DAE6667_.wvu.Cols" localSheetId="13" hidden="1">'Attach 11'!$F:$F</definedName>
    <definedName name="Z_6AB2DF82_E90A_4CF8_B22E_5D001DAE6667_.wvu.Cols" localSheetId="14" hidden="1">'Attach 12'!$F:$H</definedName>
    <definedName name="Z_6AB2DF82_E90A_4CF8_B22E_5D001DAE6667_.wvu.Cols" localSheetId="17" hidden="1">'Attach 14 IP'!$K:$P</definedName>
    <definedName name="Z_6AB2DF82_E90A_4CF8_B22E_5D001DAE6667_.wvu.Cols" localSheetId="18" hidden="1">'Attach 15'!$H:$H,'Attach 15'!$L:$N</definedName>
    <definedName name="Z_6AB2DF82_E90A_4CF8_B22E_5D001DAE6667_.wvu.Cols" localSheetId="19" hidden="1">'Attach 16'!$M:$Q</definedName>
    <definedName name="Z_6AB2DF82_E90A_4CF8_B22E_5D001DAE6667_.wvu.Cols" localSheetId="22" hidden="1">'Attach 18A'!$M:$M</definedName>
    <definedName name="Z_6AB2DF82_E90A_4CF8_B22E_5D001DAE6667_.wvu.Cols" localSheetId="4" hidden="1">'Attach 4'!$H:$I</definedName>
    <definedName name="Z_6AB2DF82_E90A_4CF8_B22E_5D001DAE6667_.wvu.Cols" localSheetId="5" hidden="1">'Attach 4 (A)'!$F:$F</definedName>
    <definedName name="Z_6AB2DF82_E90A_4CF8_B22E_5D001DAE6667_.wvu.Cols" localSheetId="6" hidden="1">'Attach 5'!$F:$F</definedName>
    <definedName name="Z_6AB2DF82_E90A_4CF8_B22E_5D001DAE6667_.wvu.Cols" localSheetId="7" hidden="1">'Attach 5A'!$F:$F,'Attach 5A'!$I:$I</definedName>
    <definedName name="Z_6AB2DF82_E90A_4CF8_B22E_5D001DAE6667_.wvu.Cols" localSheetId="8" hidden="1">'Attach 6'!$F:$F</definedName>
    <definedName name="Z_6AB2DF82_E90A_4CF8_B22E_5D001DAE6667_.wvu.Cols" localSheetId="10" hidden="1">'Attach 7a'!$L:$L</definedName>
    <definedName name="Z_6AB2DF82_E90A_4CF8_B22E_5D001DAE6667_.wvu.Cols" localSheetId="11" hidden="1">'Attach 9'!$H:$H</definedName>
    <definedName name="Z_6AB2DF82_E90A_4CF8_B22E_5D001DAE6667_.wvu.Cols" localSheetId="3" hidden="1">'Attach-3 (QR)'!$N:$N</definedName>
    <definedName name="Z_6AB2DF82_E90A_4CF8_B22E_5D001DAE6667_.wvu.Cols" localSheetId="25" hidden="1">'Bid Form 1st Env.'!$G:$AN,'Bid Form 1st Env.'!$AS:$AT</definedName>
    <definedName name="Z_6AB2DF82_E90A_4CF8_B22E_5D001DAE6667_.wvu.Cols" localSheetId="1" hidden="1">'Name of Bidder'!$A:$A,'Name of Bidder'!$F:$V</definedName>
    <definedName name="Z_6AB2DF82_E90A_4CF8_B22E_5D001DAE6667_.wvu.Cols" localSheetId="26" hidden="1">'N-W (Cr.)'!$C:$C,'N-W (Cr.)'!$F:$U</definedName>
    <definedName name="Z_6AB2DF82_E90A_4CF8_B22E_5D001DAE6667_.wvu.Cols" localSheetId="27" hidden="1">'N-W(cr.)-2'!$C:$C,'N-W(cr.)-2'!$F:$U</definedName>
    <definedName name="Z_6AB2DF82_E90A_4CF8_B22E_5D001DAE6667_.wvu.PrintArea" localSheetId="12" hidden="1">'Attach 10'!$A$1:$F$34</definedName>
    <definedName name="Z_6AB2DF82_E90A_4CF8_B22E_5D001DAE6667_.wvu.PrintArea" localSheetId="13" hidden="1">'Attach 11'!$A$1:$E$74</definedName>
    <definedName name="Z_6AB2DF82_E90A_4CF8_B22E_5D001DAE6667_.wvu.PrintArea" localSheetId="14" hidden="1">'Attach 12'!$A$1:$E$113</definedName>
    <definedName name="Z_6AB2DF82_E90A_4CF8_B22E_5D001DAE6667_.wvu.PrintArea" localSheetId="15" hidden="1">'Attach 13'!$A$1:$E$21</definedName>
    <definedName name="Z_6AB2DF82_E90A_4CF8_B22E_5D001DAE6667_.wvu.PrintArea" localSheetId="16" hidden="1">'Attach 14'!$A$1:$E$25</definedName>
    <definedName name="Z_6AB2DF82_E90A_4CF8_B22E_5D001DAE6667_.wvu.PrintArea" localSheetId="17" hidden="1">'Attach 14 IP'!$A$8:$I$220</definedName>
    <definedName name="Z_6AB2DF82_E90A_4CF8_B22E_5D001DAE6667_.wvu.PrintArea" localSheetId="18" hidden="1">'Attach 15'!$A$1:$E$92</definedName>
    <definedName name="Z_6AB2DF82_E90A_4CF8_B22E_5D001DAE6667_.wvu.PrintArea" localSheetId="19" hidden="1">'Attach 16'!$A$1:$L$102</definedName>
    <definedName name="Z_6AB2DF82_E90A_4CF8_B22E_5D001DAE6667_.wvu.PrintArea" localSheetId="20" hidden="1">'Attach 17'!$A$1:$J$24</definedName>
    <definedName name="Z_6AB2DF82_E90A_4CF8_B22E_5D001DAE6667_.wvu.PrintArea" localSheetId="22" hidden="1">'Attach 18A'!$A$1:$K$27</definedName>
    <definedName name="Z_6AB2DF82_E90A_4CF8_B22E_5D001DAE6667_.wvu.PrintArea" localSheetId="21" hidden="1">'Attach 19'!$A$1:$J$27</definedName>
    <definedName name="Z_6AB2DF82_E90A_4CF8_B22E_5D001DAE6667_.wvu.PrintArea" localSheetId="23" hidden="1">'Attach 23-A'!$A$1:$J$23</definedName>
    <definedName name="Z_6AB2DF82_E90A_4CF8_B22E_5D001DAE6667_.wvu.PrintArea" localSheetId="24" hidden="1">'Attach 23-B'!$A$1:$J$28</definedName>
    <definedName name="Z_6AB2DF82_E90A_4CF8_B22E_5D001DAE6667_.wvu.PrintArea" localSheetId="2" hidden="1">'Attach 3(JV)'!$A$1:$E$25</definedName>
    <definedName name="Z_6AB2DF82_E90A_4CF8_B22E_5D001DAE6667_.wvu.PrintArea" localSheetId="4" hidden="1">'Attach 4'!$A$1:$I$22</definedName>
    <definedName name="Z_6AB2DF82_E90A_4CF8_B22E_5D001DAE6667_.wvu.PrintArea" localSheetId="5" hidden="1">'Attach 4 (A)'!$A$1:$E$59</definedName>
    <definedName name="Z_6AB2DF82_E90A_4CF8_B22E_5D001DAE6667_.wvu.PrintArea" localSheetId="6" hidden="1">'Attach 5'!$A$1:$E$71</definedName>
    <definedName name="Z_6AB2DF82_E90A_4CF8_B22E_5D001DAE6667_.wvu.PrintArea" localSheetId="7" hidden="1">'Attach 5A'!$A$1:$F$71</definedName>
    <definedName name="Z_6AB2DF82_E90A_4CF8_B22E_5D001DAE6667_.wvu.PrintArea" localSheetId="8" hidden="1">'Attach 6'!$A$1:$E$51</definedName>
    <definedName name="Z_6AB2DF82_E90A_4CF8_B22E_5D001DAE6667_.wvu.PrintArea" localSheetId="9" hidden="1">'Attach 7'!$A$1:$E$19</definedName>
    <definedName name="Z_6AB2DF82_E90A_4CF8_B22E_5D001DAE6667_.wvu.PrintArea" localSheetId="10" hidden="1">'Attach 7a'!$A$1:$F$46</definedName>
    <definedName name="Z_6AB2DF82_E90A_4CF8_B22E_5D001DAE6667_.wvu.PrintArea" localSheetId="11" hidden="1">'Attach 9'!$A$1:$E$46</definedName>
    <definedName name="Z_6AB2DF82_E90A_4CF8_B22E_5D001DAE6667_.wvu.PrintArea" localSheetId="3" hidden="1">'Attach-3 (QR)'!$A$1:$I$596</definedName>
    <definedName name="Z_6AB2DF82_E90A_4CF8_B22E_5D001DAE6667_.wvu.PrintArea" localSheetId="25" hidden="1">'Bid Form 1st Env.'!$A$23:$AL$140</definedName>
    <definedName name="Z_6AB2DF82_E90A_4CF8_B22E_5D001DAE6667_.wvu.PrintArea" localSheetId="0" hidden="1">Cover!$A$1:$F$21</definedName>
    <definedName name="Z_6AB2DF82_E90A_4CF8_B22E_5D001DAE6667_.wvu.PrintArea" localSheetId="1" hidden="1">'Name of Bidder'!$B$1:$C$33</definedName>
    <definedName name="Z_6AB2DF82_E90A_4CF8_B22E_5D001DAE6667_.wvu.PrintTitles" localSheetId="10" hidden="1">'Attach 7a'!$18:$18</definedName>
    <definedName name="Z_6AB2DF82_E90A_4CF8_B22E_5D001DAE6667_.wvu.PrintTitles" localSheetId="11" hidden="1">'Attach 9'!$18:$18</definedName>
    <definedName name="Z_6AB2DF82_E90A_4CF8_B22E_5D001DAE6667_.wvu.Rows" localSheetId="12" hidden="1">'Attach 10'!$15:$25,'Attach 10'!$29:$32</definedName>
    <definedName name="Z_6AB2DF82_E90A_4CF8_B22E_5D001DAE6667_.wvu.Rows" localSheetId="14" hidden="1">'Attach 12'!$4:$4,'Attach 12'!$16:$109</definedName>
    <definedName name="Z_6AB2DF82_E90A_4CF8_B22E_5D001DAE6667_.wvu.Rows" localSheetId="18" hidden="1">'Attach 15'!$16:$16</definedName>
    <definedName name="Z_6AB2DF82_E90A_4CF8_B22E_5D001DAE6667_.wvu.Rows" localSheetId="19" hidden="1">'Attach 16'!$72:$78</definedName>
    <definedName name="Z_6AB2DF82_E90A_4CF8_B22E_5D001DAE6667_.wvu.Rows" localSheetId="22" hidden="1">'Attach 18A'!$29:$29</definedName>
    <definedName name="Z_6AB2DF82_E90A_4CF8_B22E_5D001DAE6667_.wvu.Rows" localSheetId="4" hidden="1">'Attach 4'!$26:$26</definedName>
    <definedName name="Z_6AB2DF82_E90A_4CF8_B22E_5D001DAE6667_.wvu.Rows" localSheetId="6" hidden="1">'Attach 5'!$23:$28</definedName>
    <definedName name="Z_6AB2DF82_E90A_4CF8_B22E_5D001DAE6667_.wvu.Rows" localSheetId="7" hidden="1">'Attach 5A'!$23:$28</definedName>
    <definedName name="Z_6AB2DF82_E90A_4CF8_B22E_5D001DAE6667_.wvu.Rows" localSheetId="10" hidden="1">'Attach 7a'!$17:$39</definedName>
    <definedName name="Z_6AB2DF82_E90A_4CF8_B22E_5D001DAE6667_.wvu.Rows" localSheetId="3" hidden="1">'Attach-3 (QR)'!$21:$592</definedName>
    <definedName name="Z_6AB2DF82_E90A_4CF8_B22E_5D001DAE6667_.wvu.Rows" localSheetId="25" hidden="1">'Bid Form 1st Env.'!$21:$22,'Bid Form 1st Env.'!$82:$82,'Bid Form 1st Env.'!$84:$85,'Bid Form 1st Env.'!$90:$90,'Bid Form 1st Env.'!$92:$92,'Bid Form 1st Env.'!$109:$109,'Bid Form 1st Env.'!$141:$141</definedName>
    <definedName name="Z_6AB2DF82_E90A_4CF8_B22E_5D001DAE6667_.wvu.Rows" localSheetId="0" hidden="1">Cover!$9:$9</definedName>
    <definedName name="Z_6AB2DF82_E90A_4CF8_B22E_5D001DAE6667_.wvu.Rows" localSheetId="26" hidden="1">'N-W (Cr.)'!$1:$119</definedName>
    <definedName name="Z_6AB2DF82_E90A_4CF8_B22E_5D001DAE6667_.wvu.Rows" localSheetId="27" hidden="1">'N-W(cr.)-2'!$1:$119</definedName>
    <definedName name="Z_6B2C1320_5106_401D_86E8_03FFC7419150_.wvu.Cols" localSheetId="13" hidden="1">'Attach 11'!$F:$F</definedName>
    <definedName name="Z_6B2C1320_5106_401D_86E8_03FFC7419150_.wvu.Cols" localSheetId="14" hidden="1">'Attach 12'!$H:$H</definedName>
    <definedName name="Z_6B2C1320_5106_401D_86E8_03FFC7419150_.wvu.Cols" localSheetId="17" hidden="1">'Attach 14 IP'!$K:$P</definedName>
    <definedName name="Z_6B2C1320_5106_401D_86E8_03FFC7419150_.wvu.Cols" localSheetId="19" hidden="1">'Attach 16'!$N:$N</definedName>
    <definedName name="Z_6B2C1320_5106_401D_86E8_03FFC7419150_.wvu.Cols" localSheetId="2" hidden="1">'Attach 3(JV)'!$G:$H</definedName>
    <definedName name="Z_6B2C1320_5106_401D_86E8_03FFC7419150_.wvu.Cols" localSheetId="4" hidden="1">'Attach 4'!$H:$I</definedName>
    <definedName name="Z_6B2C1320_5106_401D_86E8_03FFC7419150_.wvu.Cols" localSheetId="5" hidden="1">'Attach 4 (A)'!$F:$F</definedName>
    <definedName name="Z_6B2C1320_5106_401D_86E8_03FFC7419150_.wvu.Cols" localSheetId="6" hidden="1">'Attach 5'!$F:$F</definedName>
    <definedName name="Z_6B2C1320_5106_401D_86E8_03FFC7419150_.wvu.Cols" localSheetId="7" hidden="1">'Attach 5A'!$F:$F</definedName>
    <definedName name="Z_6B2C1320_5106_401D_86E8_03FFC7419150_.wvu.Cols" localSheetId="8" hidden="1">'Attach 6'!$F:$F</definedName>
    <definedName name="Z_6B2C1320_5106_401D_86E8_03FFC7419150_.wvu.Cols" localSheetId="3" hidden="1">'Attach-3 (QR)'!$J:$J,'Attach-3 (QR)'!$N:$N</definedName>
    <definedName name="Z_6B2C1320_5106_401D_86E8_03FFC7419150_.wvu.Cols" localSheetId="25" hidden="1">'Bid Form 1st Env.'!$G:$G,'Bid Form 1st Env.'!$L:$AX</definedName>
    <definedName name="Z_6B2C1320_5106_401D_86E8_03FFC7419150_.wvu.Cols" localSheetId="1" hidden="1">'Name of Bidder'!$A:$A,'Name of Bidder'!$F:$H</definedName>
    <definedName name="Z_6B2C1320_5106_401D_86E8_03FFC7419150_.wvu.Cols" localSheetId="26" hidden="1">'N-W (Cr.)'!$C:$C,'N-W (Cr.)'!$F:$U</definedName>
    <definedName name="Z_6B2C1320_5106_401D_86E8_03FFC7419150_.wvu.PrintArea" localSheetId="12" hidden="1">'Attach 10'!$A$1:$E$34</definedName>
    <definedName name="Z_6B2C1320_5106_401D_86E8_03FFC7419150_.wvu.PrintArea" localSheetId="13" hidden="1">'Attach 11'!$A$1:$E$71</definedName>
    <definedName name="Z_6B2C1320_5106_401D_86E8_03FFC7419150_.wvu.PrintArea" localSheetId="14" hidden="1">'Attach 12'!$A$1:$E$108</definedName>
    <definedName name="Z_6B2C1320_5106_401D_86E8_03FFC7419150_.wvu.PrintArea" localSheetId="15" hidden="1">'Attach 13'!$A$1:$E$23</definedName>
    <definedName name="Z_6B2C1320_5106_401D_86E8_03FFC7419150_.wvu.PrintArea" localSheetId="16" hidden="1">'Attach 14'!$A$1:$E$27</definedName>
    <definedName name="Z_6B2C1320_5106_401D_86E8_03FFC7419150_.wvu.PrintArea" localSheetId="17" hidden="1">'Attach 14 IP'!$A$8:$I$219</definedName>
    <definedName name="Z_6B2C1320_5106_401D_86E8_03FFC7419150_.wvu.PrintArea" localSheetId="19" hidden="1">'Attach 16'!$A$1:$L$104</definedName>
    <definedName name="Z_6B2C1320_5106_401D_86E8_03FFC7419150_.wvu.PrintArea" localSheetId="20" hidden="1">'Attach 17'!$A$1:$J$24</definedName>
    <definedName name="Z_6B2C1320_5106_401D_86E8_03FFC7419150_.wvu.PrintArea" localSheetId="21" hidden="1">'Attach 19'!$A$1:$J$27</definedName>
    <definedName name="Z_6B2C1320_5106_401D_86E8_03FFC7419150_.wvu.PrintArea" localSheetId="24" hidden="1">'Attach 23-B'!$A$1:$J$28</definedName>
    <definedName name="Z_6B2C1320_5106_401D_86E8_03FFC7419150_.wvu.PrintArea" localSheetId="2" hidden="1">'Attach 3(JV)'!$A$1:$E$26</definedName>
    <definedName name="Z_6B2C1320_5106_401D_86E8_03FFC7419150_.wvu.PrintArea" localSheetId="4" hidden="1">'Attach 4'!$A$1:$G$25</definedName>
    <definedName name="Z_6B2C1320_5106_401D_86E8_03FFC7419150_.wvu.PrintArea" localSheetId="5" hidden="1">'Attach 4 (A)'!$A$1:$E$59</definedName>
    <definedName name="Z_6B2C1320_5106_401D_86E8_03FFC7419150_.wvu.PrintArea" localSheetId="6" hidden="1">'Attach 5'!$A$1:$E$71</definedName>
    <definedName name="Z_6B2C1320_5106_401D_86E8_03FFC7419150_.wvu.PrintArea" localSheetId="7" hidden="1">'Attach 5A'!$A$1:$E$71</definedName>
    <definedName name="Z_6B2C1320_5106_401D_86E8_03FFC7419150_.wvu.PrintArea" localSheetId="8" hidden="1">'Attach 6'!$A$1:$E$51</definedName>
    <definedName name="Z_6B2C1320_5106_401D_86E8_03FFC7419150_.wvu.PrintArea" localSheetId="10" hidden="1">'Attach 7a'!$A$1:$F$46</definedName>
    <definedName name="Z_6B2C1320_5106_401D_86E8_03FFC7419150_.wvu.PrintArea" localSheetId="11" hidden="1">'Attach 9'!$A$1:$E$46</definedName>
    <definedName name="Z_6B2C1320_5106_401D_86E8_03FFC7419150_.wvu.PrintArea" localSheetId="3" hidden="1">'Attach-3 (QR)'!$A$1:$I$596</definedName>
    <definedName name="Z_6B2C1320_5106_401D_86E8_03FFC7419150_.wvu.PrintArea" localSheetId="25" hidden="1">'Bid Form 1st Env.'!$A$24:$F$145</definedName>
    <definedName name="Z_6B2C1320_5106_401D_86E8_03FFC7419150_.wvu.PrintArea" localSheetId="0" hidden="1">Cover!$A$1:$F$21</definedName>
    <definedName name="Z_6B2C1320_5106_401D_86E8_03FFC7419150_.wvu.PrintArea" localSheetId="1" hidden="1">'Name of Bidder'!$B$1:$C$33</definedName>
    <definedName name="Z_6B2C1320_5106_401D_86E8_03FFC7419150_.wvu.PrintTitles" localSheetId="10" hidden="1">'Attach 7a'!$18:$18</definedName>
    <definedName name="Z_6B2C1320_5106_401D_86E8_03FFC7419150_.wvu.PrintTitles" localSheetId="11" hidden="1">'Attach 9'!$18:$18</definedName>
    <definedName name="Z_6B2C1320_5106_401D_86E8_03FFC7419150_.wvu.Rows" localSheetId="14" hidden="1">'Attach 12'!$23:$49,'Attach 12'!#REF!,'Attach 12'!#REF!,'Attach 12'!#REF!,'Attach 12'!$110:$197</definedName>
    <definedName name="Z_6B2C1320_5106_401D_86E8_03FFC7419150_.wvu.Rows" localSheetId="17" hidden="1">'Attach 14 IP'!#REF!</definedName>
    <definedName name="Z_6B2C1320_5106_401D_86E8_03FFC7419150_.wvu.Rows" localSheetId="19" hidden="1">'Attach 16'!#REF!</definedName>
    <definedName name="Z_6B2C1320_5106_401D_86E8_03FFC7419150_.wvu.Rows" localSheetId="4" hidden="1">'Attach 4'!$26:$26</definedName>
    <definedName name="Z_6B2C1320_5106_401D_86E8_03FFC7419150_.wvu.Rows" localSheetId="6" hidden="1">'Attach 5'!$23:$28</definedName>
    <definedName name="Z_6B2C1320_5106_401D_86E8_03FFC7419150_.wvu.Rows" localSheetId="7" hidden="1">'Attach 5A'!$23:$28</definedName>
    <definedName name="Z_6B2C1320_5106_401D_86E8_03FFC7419150_.wvu.Rows" localSheetId="3" hidden="1">'Attach-3 (QR)'!#REF!,'Attach-3 (QR)'!#REF!</definedName>
    <definedName name="Z_6B2C1320_5106_401D_86E8_03FFC7419150_.wvu.Rows" localSheetId="1" hidden="1">'Name of Bidder'!$27:$27</definedName>
    <definedName name="Z_6B2C1320_5106_401D_86E8_03FFC7419150_.wvu.Rows" localSheetId="26" hidden="1">'N-W (Cr.)'!$1:$119</definedName>
    <definedName name="Z_6FD3A41D_DEEE_48F5_96DB_6021F0BEBAF6_.wvu.Cols" localSheetId="13" hidden="1">'Attach 11'!$F:$F</definedName>
    <definedName name="Z_6FD3A41D_DEEE_48F5_96DB_6021F0BEBAF6_.wvu.Cols" localSheetId="14" hidden="1">'Attach 12'!$H:$H</definedName>
    <definedName name="Z_6FD3A41D_DEEE_48F5_96DB_6021F0BEBAF6_.wvu.Cols" localSheetId="17" hidden="1">'Attach 14 IP'!$K:$P</definedName>
    <definedName name="Z_6FD3A41D_DEEE_48F5_96DB_6021F0BEBAF6_.wvu.Cols" localSheetId="19" hidden="1">'Attach 16'!$N:$N</definedName>
    <definedName name="Z_6FD3A41D_DEEE_48F5_96DB_6021F0BEBAF6_.wvu.Cols" localSheetId="22" hidden="1">'Attach 18A'!$M:$M</definedName>
    <definedName name="Z_6FD3A41D_DEEE_48F5_96DB_6021F0BEBAF6_.wvu.Cols" localSheetId="4" hidden="1">'Attach 4'!$H:$I</definedName>
    <definedName name="Z_6FD3A41D_DEEE_48F5_96DB_6021F0BEBAF6_.wvu.Cols" localSheetId="5" hidden="1">'Attach 4 (A)'!$F:$F</definedName>
    <definedName name="Z_6FD3A41D_DEEE_48F5_96DB_6021F0BEBAF6_.wvu.Cols" localSheetId="6" hidden="1">'Attach 5'!$F:$F</definedName>
    <definedName name="Z_6FD3A41D_DEEE_48F5_96DB_6021F0BEBAF6_.wvu.Cols" localSheetId="7" hidden="1">'Attach 5A'!$F:$F,'Attach 5A'!$I:$I</definedName>
    <definedName name="Z_6FD3A41D_DEEE_48F5_96DB_6021F0BEBAF6_.wvu.Cols" localSheetId="8" hidden="1">'Attach 6'!$F:$F</definedName>
    <definedName name="Z_6FD3A41D_DEEE_48F5_96DB_6021F0BEBAF6_.wvu.Cols" localSheetId="3" hidden="1">'Attach-3 (QR)'!$N:$P</definedName>
    <definedName name="Z_6FD3A41D_DEEE_48F5_96DB_6021F0BEBAF6_.wvu.Cols" localSheetId="25" hidden="1">'Bid Form 1st Env.'!$G:$H,'Bid Form 1st Env.'!$J:$BF</definedName>
    <definedName name="Z_6FD3A41D_DEEE_48F5_96DB_6021F0BEBAF6_.wvu.Cols" localSheetId="1" hidden="1">'Name of Bidder'!$A:$A,'Name of Bidder'!$D:$I</definedName>
    <definedName name="Z_6FD3A41D_DEEE_48F5_96DB_6021F0BEBAF6_.wvu.Cols" localSheetId="26" hidden="1">'N-W (Cr.)'!$C:$C,'N-W (Cr.)'!$F:$U</definedName>
    <definedName name="Z_6FD3A41D_DEEE_48F5_96DB_6021F0BEBAF6_.wvu.PrintArea" localSheetId="12" hidden="1">'Attach 10'!$A$1:$F$34</definedName>
    <definedName name="Z_6FD3A41D_DEEE_48F5_96DB_6021F0BEBAF6_.wvu.PrintArea" localSheetId="13" hidden="1">'Attach 11'!$A$1:$E$70</definedName>
    <definedName name="Z_6FD3A41D_DEEE_48F5_96DB_6021F0BEBAF6_.wvu.PrintArea" localSheetId="14" hidden="1">'Attach 12'!$A$1:$E$108</definedName>
    <definedName name="Z_6FD3A41D_DEEE_48F5_96DB_6021F0BEBAF6_.wvu.PrintArea" localSheetId="15" hidden="1">'Attach 13'!$A$1:$E$21</definedName>
    <definedName name="Z_6FD3A41D_DEEE_48F5_96DB_6021F0BEBAF6_.wvu.PrintArea" localSheetId="16" hidden="1">'Attach 14'!$A$1:$E$25</definedName>
    <definedName name="Z_6FD3A41D_DEEE_48F5_96DB_6021F0BEBAF6_.wvu.PrintArea" localSheetId="17" hidden="1">'Attach 14 IP'!$A$8:$I$219</definedName>
    <definedName name="Z_6FD3A41D_DEEE_48F5_96DB_6021F0BEBAF6_.wvu.PrintArea" localSheetId="19" hidden="1">'Attach 16'!$A$1:$L$102</definedName>
    <definedName name="Z_6FD3A41D_DEEE_48F5_96DB_6021F0BEBAF6_.wvu.PrintArea" localSheetId="20" hidden="1">'Attach 17'!$A$1:$J$24</definedName>
    <definedName name="Z_6FD3A41D_DEEE_48F5_96DB_6021F0BEBAF6_.wvu.PrintArea" localSheetId="22" hidden="1">'Attach 18A'!$A$1:$K$27</definedName>
    <definedName name="Z_6FD3A41D_DEEE_48F5_96DB_6021F0BEBAF6_.wvu.PrintArea" localSheetId="21" hidden="1">'Attach 19'!$A$1:$J$27</definedName>
    <definedName name="Z_6FD3A41D_DEEE_48F5_96DB_6021F0BEBAF6_.wvu.PrintArea" localSheetId="23" hidden="1">'Attach 23-A'!$A$1:$J$23</definedName>
    <definedName name="Z_6FD3A41D_DEEE_48F5_96DB_6021F0BEBAF6_.wvu.PrintArea" localSheetId="24" hidden="1">'Attach 23-B'!$A$1:$J$28</definedName>
    <definedName name="Z_6FD3A41D_DEEE_48F5_96DB_6021F0BEBAF6_.wvu.PrintArea" localSheetId="2" hidden="1">'Attach 3(JV)'!$A$1:$E$25</definedName>
    <definedName name="Z_6FD3A41D_DEEE_48F5_96DB_6021F0BEBAF6_.wvu.PrintArea" localSheetId="4" hidden="1">'Attach 4'!$A$1:$G$25</definedName>
    <definedName name="Z_6FD3A41D_DEEE_48F5_96DB_6021F0BEBAF6_.wvu.PrintArea" localSheetId="5" hidden="1">'Attach 4 (A)'!$A$1:$E$59</definedName>
    <definedName name="Z_6FD3A41D_DEEE_48F5_96DB_6021F0BEBAF6_.wvu.PrintArea" localSheetId="6" hidden="1">'Attach 5'!$A$1:$E$71</definedName>
    <definedName name="Z_6FD3A41D_DEEE_48F5_96DB_6021F0BEBAF6_.wvu.PrintArea" localSheetId="7" hidden="1">'Attach 5A'!$A$1:$F$71</definedName>
    <definedName name="Z_6FD3A41D_DEEE_48F5_96DB_6021F0BEBAF6_.wvu.PrintArea" localSheetId="8" hidden="1">'Attach 6'!$A$1:$E$51</definedName>
    <definedName name="Z_6FD3A41D_DEEE_48F5_96DB_6021F0BEBAF6_.wvu.PrintArea" localSheetId="10" hidden="1">'Attach 7a'!$A$1:$F$46</definedName>
    <definedName name="Z_6FD3A41D_DEEE_48F5_96DB_6021F0BEBAF6_.wvu.PrintArea" localSheetId="3" hidden="1">'Attach-3 (QR)'!$A$1:$I$596</definedName>
    <definedName name="Z_6FD3A41D_DEEE_48F5_96DB_6021F0BEBAF6_.wvu.PrintArea" localSheetId="25" hidden="1">'Bid Form 1st Env.'!$A$24:$F$145</definedName>
    <definedName name="Z_6FD3A41D_DEEE_48F5_96DB_6021F0BEBAF6_.wvu.PrintArea" localSheetId="0" hidden="1">Cover!$A$1:$F$21</definedName>
    <definedName name="Z_6FD3A41D_DEEE_48F5_96DB_6021F0BEBAF6_.wvu.PrintArea" localSheetId="1" hidden="1">'Name of Bidder'!$B$1:$C$33</definedName>
    <definedName name="Z_6FD3A41D_DEEE_48F5_96DB_6021F0BEBAF6_.wvu.PrintTitles" localSheetId="10" hidden="1">'Attach 7a'!$18:$18</definedName>
    <definedName name="Z_6FD3A41D_DEEE_48F5_96DB_6021F0BEBAF6_.wvu.Rows" localSheetId="14" hidden="1">'Attach 12'!$18:$50,'Attach 12'!$52:$67,'Attach 12'!#REF!,'Attach 12'!#REF!,'Attach 12'!$107:$107,'Attach 12'!#REF!,'Attach 12'!#REF!,'Attach 12'!$110:$197</definedName>
    <definedName name="Z_6FD3A41D_DEEE_48F5_96DB_6021F0BEBAF6_.wvu.Rows" localSheetId="17" hidden="1">'Attach 14 IP'!#REF!</definedName>
    <definedName name="Z_6FD3A41D_DEEE_48F5_96DB_6021F0BEBAF6_.wvu.Rows" localSheetId="19" hidden="1">'Attach 16'!#REF!</definedName>
    <definedName name="Z_6FD3A41D_DEEE_48F5_96DB_6021F0BEBAF6_.wvu.Rows" localSheetId="22" hidden="1">'Attach 18A'!$29:$29</definedName>
    <definedName name="Z_6FD3A41D_DEEE_48F5_96DB_6021F0BEBAF6_.wvu.Rows" localSheetId="4" hidden="1">'Attach 4'!$26:$26</definedName>
    <definedName name="Z_6FD3A41D_DEEE_48F5_96DB_6021F0BEBAF6_.wvu.Rows" localSheetId="6" hidden="1">'Attach 5'!$23:$28</definedName>
    <definedName name="Z_6FD3A41D_DEEE_48F5_96DB_6021F0BEBAF6_.wvu.Rows" localSheetId="7" hidden="1">'Attach 5A'!$23:$28</definedName>
    <definedName name="Z_6FD3A41D_DEEE_48F5_96DB_6021F0BEBAF6_.wvu.Rows" localSheetId="10" hidden="1">'Attach 7a'!$19:$20</definedName>
    <definedName name="Z_6FD3A41D_DEEE_48F5_96DB_6021F0BEBAF6_.wvu.Rows" localSheetId="3" hidden="1">'Attach-3 (QR)'!$170:$171,'Attach-3 (QR)'!$176:$314,'Attach-3 (QR)'!$386:$389,'Attach-3 (QR)'!$394:$397,'Attach-3 (QR)'!$400:$401,'Attach-3 (QR)'!$406:$406,'Attach-3 (QR)'!$457:$459,'Attach-3 (QR)'!$473:$512,'Attach-3 (QR)'!$518:$532,'Attach-3 (QR)'!$553:$574</definedName>
    <definedName name="Z_6FD3A41D_DEEE_48F5_96DB_6021F0BEBAF6_.wvu.Rows" localSheetId="25" hidden="1">'Bid Form 1st Env.'!$92:$92,'Bid Form 1st Env.'!#REF!</definedName>
    <definedName name="Z_6FD3A41D_DEEE_48F5_96DB_6021F0BEBAF6_.wvu.Rows" localSheetId="0" hidden="1">Cover!$9:$9</definedName>
    <definedName name="Z_6FD3A41D_DEEE_48F5_96DB_6021F0BEBAF6_.wvu.Rows" localSheetId="1" hidden="1">'Name of Bidder'!$27:$27</definedName>
    <definedName name="Z_6FD3A41D_DEEE_48F5_96DB_6021F0BEBAF6_.wvu.Rows" localSheetId="26" hidden="1">'N-W (Cr.)'!$1:$119</definedName>
    <definedName name="Z_728AEB16_F9CD_4198_B4E9_2E28A5E42262_.wvu.Cols" localSheetId="13" hidden="1">'Attach 11'!$F:$F</definedName>
    <definedName name="Z_728AEB16_F9CD_4198_B4E9_2E28A5E42262_.wvu.Cols" localSheetId="14" hidden="1">'Attach 12'!$H:$H</definedName>
    <definedName name="Z_728AEB16_F9CD_4198_B4E9_2E28A5E42262_.wvu.Cols" localSheetId="17" hidden="1">'Attach 14 IP'!$K:$P</definedName>
    <definedName name="Z_728AEB16_F9CD_4198_B4E9_2E28A5E42262_.wvu.Cols" localSheetId="19" hidden="1">'Attach 16'!$N:$N</definedName>
    <definedName name="Z_728AEB16_F9CD_4198_B4E9_2E28A5E42262_.wvu.Cols" localSheetId="22" hidden="1">'Attach 18A'!$M:$M</definedName>
    <definedName name="Z_728AEB16_F9CD_4198_B4E9_2E28A5E42262_.wvu.Cols" localSheetId="4" hidden="1">'Attach 4'!$H:$I</definedName>
    <definedName name="Z_728AEB16_F9CD_4198_B4E9_2E28A5E42262_.wvu.Cols" localSheetId="5" hidden="1">'Attach 4 (A)'!$F:$F</definedName>
    <definedName name="Z_728AEB16_F9CD_4198_B4E9_2E28A5E42262_.wvu.Cols" localSheetId="6" hidden="1">'Attach 5'!$F:$F</definedName>
    <definedName name="Z_728AEB16_F9CD_4198_B4E9_2E28A5E42262_.wvu.Cols" localSheetId="7" hidden="1">'Attach 5A'!$F:$F,'Attach 5A'!$I:$I</definedName>
    <definedName name="Z_728AEB16_F9CD_4198_B4E9_2E28A5E42262_.wvu.Cols" localSheetId="8" hidden="1">'Attach 6'!$F:$F</definedName>
    <definedName name="Z_728AEB16_F9CD_4198_B4E9_2E28A5E42262_.wvu.Cols" localSheetId="10" hidden="1">'Attach 7a'!$K:$K</definedName>
    <definedName name="Z_728AEB16_F9CD_4198_B4E9_2E28A5E42262_.wvu.Cols" localSheetId="3" hidden="1">'Attach-3 (QR)'!$N:$P</definedName>
    <definedName name="Z_728AEB16_F9CD_4198_B4E9_2E28A5E42262_.wvu.Cols" localSheetId="25" hidden="1">'Bid Form 1st Env.'!$G:$H,'Bid Form 1st Env.'!$J:$BF</definedName>
    <definedName name="Z_728AEB16_F9CD_4198_B4E9_2E28A5E42262_.wvu.Cols" localSheetId="1" hidden="1">'Name of Bidder'!$A:$A,'Name of Bidder'!$D:$I</definedName>
    <definedName name="Z_728AEB16_F9CD_4198_B4E9_2E28A5E42262_.wvu.Cols" localSheetId="26" hidden="1">'N-W (Cr.)'!$C:$C,'N-W (Cr.)'!$F:$U</definedName>
    <definedName name="Z_728AEB16_F9CD_4198_B4E9_2E28A5E42262_.wvu.PrintArea" localSheetId="12" hidden="1">'Attach 10'!$A$1:$F$34</definedName>
    <definedName name="Z_728AEB16_F9CD_4198_B4E9_2E28A5E42262_.wvu.PrintArea" localSheetId="13" hidden="1">'Attach 11'!$A$1:$E$70</definedName>
    <definedName name="Z_728AEB16_F9CD_4198_B4E9_2E28A5E42262_.wvu.PrintArea" localSheetId="14" hidden="1">'Attach 12'!$A$1:$E$108</definedName>
    <definedName name="Z_728AEB16_F9CD_4198_B4E9_2E28A5E42262_.wvu.PrintArea" localSheetId="15" hidden="1">'Attach 13'!$A$1:$E$21</definedName>
    <definedName name="Z_728AEB16_F9CD_4198_B4E9_2E28A5E42262_.wvu.PrintArea" localSheetId="16" hidden="1">'Attach 14'!$A$1:$E$25</definedName>
    <definedName name="Z_728AEB16_F9CD_4198_B4E9_2E28A5E42262_.wvu.PrintArea" localSheetId="17" hidden="1">'Attach 14 IP'!$A$8:$I$219</definedName>
    <definedName name="Z_728AEB16_F9CD_4198_B4E9_2E28A5E42262_.wvu.PrintArea" localSheetId="19" hidden="1">'Attach 16'!$A$1:$L$102</definedName>
    <definedName name="Z_728AEB16_F9CD_4198_B4E9_2E28A5E42262_.wvu.PrintArea" localSheetId="20" hidden="1">'Attach 17'!$A$1:$J$24</definedName>
    <definedName name="Z_728AEB16_F9CD_4198_B4E9_2E28A5E42262_.wvu.PrintArea" localSheetId="22" hidden="1">'Attach 18A'!$A$1:$K$27</definedName>
    <definedName name="Z_728AEB16_F9CD_4198_B4E9_2E28A5E42262_.wvu.PrintArea" localSheetId="21" hidden="1">'Attach 19'!$A$1:$J$27</definedName>
    <definedName name="Z_728AEB16_F9CD_4198_B4E9_2E28A5E42262_.wvu.PrintArea" localSheetId="23" hidden="1">'Attach 23-A'!$A$1:$J$23</definedName>
    <definedName name="Z_728AEB16_F9CD_4198_B4E9_2E28A5E42262_.wvu.PrintArea" localSheetId="24" hidden="1">'Attach 23-B'!$A$1:$J$28</definedName>
    <definedName name="Z_728AEB16_F9CD_4198_B4E9_2E28A5E42262_.wvu.PrintArea" localSheetId="2" hidden="1">'Attach 3(JV)'!$A$1:$E$25</definedName>
    <definedName name="Z_728AEB16_F9CD_4198_B4E9_2E28A5E42262_.wvu.PrintArea" localSheetId="4" hidden="1">'Attach 4'!$A$1:$G$25</definedName>
    <definedName name="Z_728AEB16_F9CD_4198_B4E9_2E28A5E42262_.wvu.PrintArea" localSheetId="5" hidden="1">'Attach 4 (A)'!$A$1:$E$59</definedName>
    <definedName name="Z_728AEB16_F9CD_4198_B4E9_2E28A5E42262_.wvu.PrintArea" localSheetId="6" hidden="1">'Attach 5'!$A$1:$E$71</definedName>
    <definedName name="Z_728AEB16_F9CD_4198_B4E9_2E28A5E42262_.wvu.PrintArea" localSheetId="7" hidden="1">'Attach 5A'!$A$1:$F$71</definedName>
    <definedName name="Z_728AEB16_F9CD_4198_B4E9_2E28A5E42262_.wvu.PrintArea" localSheetId="8" hidden="1">'Attach 6'!$A$1:$E$51</definedName>
    <definedName name="Z_728AEB16_F9CD_4198_B4E9_2E28A5E42262_.wvu.PrintArea" localSheetId="10" hidden="1">'Attach 7a'!$A$1:$F$46</definedName>
    <definedName name="Z_728AEB16_F9CD_4198_B4E9_2E28A5E42262_.wvu.PrintArea" localSheetId="3" hidden="1">'Attach-3 (QR)'!$A$1:$I$596</definedName>
    <definedName name="Z_728AEB16_F9CD_4198_B4E9_2E28A5E42262_.wvu.PrintArea" localSheetId="25" hidden="1">'Bid Form 1st Env.'!$A$24:$F$145</definedName>
    <definedName name="Z_728AEB16_F9CD_4198_B4E9_2E28A5E42262_.wvu.PrintArea" localSheetId="0" hidden="1">Cover!$A$1:$F$21</definedName>
    <definedName name="Z_728AEB16_F9CD_4198_B4E9_2E28A5E42262_.wvu.PrintArea" localSheetId="1" hidden="1">'Name of Bidder'!$B$1:$C$33</definedName>
    <definedName name="Z_728AEB16_F9CD_4198_B4E9_2E28A5E42262_.wvu.PrintTitles" localSheetId="10" hidden="1">'Attach 7a'!$18:$18</definedName>
    <definedName name="Z_728AEB16_F9CD_4198_B4E9_2E28A5E42262_.wvu.Rows" localSheetId="12" hidden="1">'Attach 10'!$16:$19</definedName>
    <definedName name="Z_728AEB16_F9CD_4198_B4E9_2E28A5E42262_.wvu.Rows" localSheetId="14" hidden="1">'Attach 12'!$18:$50,'Attach 12'!$52:$67,'Attach 12'!#REF!,'Attach 12'!#REF!,'Attach 12'!$107:$107,'Attach 12'!#REF!,'Attach 12'!#REF!,'Attach 12'!$110:$197</definedName>
    <definedName name="Z_728AEB16_F9CD_4198_B4E9_2E28A5E42262_.wvu.Rows" localSheetId="17" hidden="1">'Attach 14 IP'!#REF!</definedName>
    <definedName name="Z_728AEB16_F9CD_4198_B4E9_2E28A5E42262_.wvu.Rows" localSheetId="19" hidden="1">'Attach 16'!#REF!</definedName>
    <definedName name="Z_728AEB16_F9CD_4198_B4E9_2E28A5E42262_.wvu.Rows" localSheetId="22" hidden="1">'Attach 18A'!$29:$29</definedName>
    <definedName name="Z_728AEB16_F9CD_4198_B4E9_2E28A5E42262_.wvu.Rows" localSheetId="4" hidden="1">'Attach 4'!$26:$26</definedName>
    <definedName name="Z_728AEB16_F9CD_4198_B4E9_2E28A5E42262_.wvu.Rows" localSheetId="6" hidden="1">'Attach 5'!$23:$28</definedName>
    <definedName name="Z_728AEB16_F9CD_4198_B4E9_2E28A5E42262_.wvu.Rows" localSheetId="7" hidden="1">'Attach 5A'!$23:$28</definedName>
    <definedName name="Z_728AEB16_F9CD_4198_B4E9_2E28A5E42262_.wvu.Rows" localSheetId="10" hidden="1">'Attach 7a'!$19:$20</definedName>
    <definedName name="Z_728AEB16_F9CD_4198_B4E9_2E28A5E42262_.wvu.Rows" localSheetId="3" hidden="1">'Attach-3 (QR)'!$170:$171,'Attach-3 (QR)'!$176:$314,'Attach-3 (QR)'!$386:$389,'Attach-3 (QR)'!$394:$397,'Attach-3 (QR)'!$400:$401,'Attach-3 (QR)'!$406:$406,'Attach-3 (QR)'!$457:$459,'Attach-3 (QR)'!$473:$512,'Attach-3 (QR)'!$518:$532,'Attach-3 (QR)'!$553:$574</definedName>
    <definedName name="Z_728AEB16_F9CD_4198_B4E9_2E28A5E42262_.wvu.Rows" localSheetId="25" hidden="1">'Bid Form 1st Env.'!$92:$92,'Bid Form 1st Env.'!#REF!</definedName>
    <definedName name="Z_728AEB16_F9CD_4198_B4E9_2E28A5E42262_.wvu.Rows" localSheetId="0" hidden="1">Cover!$9:$9</definedName>
    <definedName name="Z_728AEB16_F9CD_4198_B4E9_2E28A5E42262_.wvu.Rows" localSheetId="1" hidden="1">'Name of Bidder'!$27:$27</definedName>
    <definedName name="Z_728AEB16_F9CD_4198_B4E9_2E28A5E42262_.wvu.Rows" localSheetId="26" hidden="1">'N-W (Cr.)'!$1:$119</definedName>
    <definedName name="Z_7A9EA6D6_4DDF_43D9_92E6_C6AFAD14E266_.wvu.PrintArea" localSheetId="9" hidden="1">'Attach 7'!$A$1:$E$19</definedName>
    <definedName name="Z_7DC13EB1_5F25_4667_BD87_340DAD4F0E72_.wvu.Cols" localSheetId="13" hidden="1">'Attach 11'!$F:$F</definedName>
    <definedName name="Z_7DC13EB1_5F25_4667_BD87_340DAD4F0E72_.wvu.Cols" localSheetId="14" hidden="1">'Attach 12'!$H:$H</definedName>
    <definedName name="Z_7DC13EB1_5F25_4667_BD87_340DAD4F0E72_.wvu.Cols" localSheetId="17" hidden="1">'Attach 14 IP'!$K:$P</definedName>
    <definedName name="Z_7DC13EB1_5F25_4667_BD87_340DAD4F0E72_.wvu.Cols" localSheetId="19" hidden="1">'Attach 16'!$N:$N</definedName>
    <definedName name="Z_7DC13EB1_5F25_4667_BD87_340DAD4F0E72_.wvu.Cols" localSheetId="22" hidden="1">'Attach 18A'!$M:$M</definedName>
    <definedName name="Z_7DC13EB1_5F25_4667_BD87_340DAD4F0E72_.wvu.Cols" localSheetId="4" hidden="1">'Attach 4'!$H:$I</definedName>
    <definedName name="Z_7DC13EB1_5F25_4667_BD87_340DAD4F0E72_.wvu.Cols" localSheetId="5" hidden="1">'Attach 4 (A)'!$F:$F</definedName>
    <definedName name="Z_7DC13EB1_5F25_4667_BD87_340DAD4F0E72_.wvu.Cols" localSheetId="6" hidden="1">'Attach 5'!$F:$F</definedName>
    <definedName name="Z_7DC13EB1_5F25_4667_BD87_340DAD4F0E72_.wvu.Cols" localSheetId="7" hidden="1">'Attach 5A'!$F:$F,'Attach 5A'!$I:$I</definedName>
    <definedName name="Z_7DC13EB1_5F25_4667_BD87_340DAD4F0E72_.wvu.Cols" localSheetId="8" hidden="1">'Attach 6'!$F:$F</definedName>
    <definedName name="Z_7DC13EB1_5F25_4667_BD87_340DAD4F0E72_.wvu.Cols" localSheetId="10" hidden="1">'Attach 7a'!$J:$L</definedName>
    <definedName name="Z_7DC13EB1_5F25_4667_BD87_340DAD4F0E72_.wvu.Cols" localSheetId="3" hidden="1">'Attach-3 (QR)'!$N:$P</definedName>
    <definedName name="Z_7DC13EB1_5F25_4667_BD87_340DAD4F0E72_.wvu.Cols" localSheetId="25" hidden="1">'Bid Form 1st Env.'!$G:$BF</definedName>
    <definedName name="Z_7DC13EB1_5F25_4667_BD87_340DAD4F0E72_.wvu.Cols" localSheetId="1" hidden="1">'Name of Bidder'!$A:$A,'Name of Bidder'!$E:$H</definedName>
    <definedName name="Z_7DC13EB1_5F25_4667_BD87_340DAD4F0E72_.wvu.Cols" localSheetId="26" hidden="1">'N-W (Cr.)'!$C:$C,'N-W (Cr.)'!$F:$U</definedName>
    <definedName name="Z_7DC13EB1_5F25_4667_BD87_340DAD4F0E72_.wvu.PrintArea" localSheetId="12" hidden="1">'Attach 10'!$A$1:$F$34</definedName>
    <definedName name="Z_7DC13EB1_5F25_4667_BD87_340DAD4F0E72_.wvu.PrintArea" localSheetId="13" hidden="1">'Attach 11'!$A$1:$E$70</definedName>
    <definedName name="Z_7DC13EB1_5F25_4667_BD87_340DAD4F0E72_.wvu.PrintArea" localSheetId="14" hidden="1">'Attach 12'!$A$1:$E$108</definedName>
    <definedName name="Z_7DC13EB1_5F25_4667_BD87_340DAD4F0E72_.wvu.PrintArea" localSheetId="15" hidden="1">'Attach 13'!$A$1:$E$21</definedName>
    <definedName name="Z_7DC13EB1_5F25_4667_BD87_340DAD4F0E72_.wvu.PrintArea" localSheetId="16" hidden="1">'Attach 14'!$A$1:$E$25</definedName>
    <definedName name="Z_7DC13EB1_5F25_4667_BD87_340DAD4F0E72_.wvu.PrintArea" localSheetId="17" hidden="1">'Attach 14 IP'!$A$8:$I$219</definedName>
    <definedName name="Z_7DC13EB1_5F25_4667_BD87_340DAD4F0E72_.wvu.PrintArea" localSheetId="19" hidden="1">'Attach 16'!$A$1:$L$102</definedName>
    <definedName name="Z_7DC13EB1_5F25_4667_BD87_340DAD4F0E72_.wvu.PrintArea" localSheetId="20" hidden="1">'Attach 17'!$A$1:$J$24</definedName>
    <definedName name="Z_7DC13EB1_5F25_4667_BD87_340DAD4F0E72_.wvu.PrintArea" localSheetId="22" hidden="1">'Attach 18A'!$A$1:$K$27</definedName>
    <definedName name="Z_7DC13EB1_5F25_4667_BD87_340DAD4F0E72_.wvu.PrintArea" localSheetId="21" hidden="1">'Attach 19'!$A$1:$J$27</definedName>
    <definedName name="Z_7DC13EB1_5F25_4667_BD87_340DAD4F0E72_.wvu.PrintArea" localSheetId="24" hidden="1">'Attach 23-B'!$A$1:$J$28</definedName>
    <definedName name="Z_7DC13EB1_5F25_4667_BD87_340DAD4F0E72_.wvu.PrintArea" localSheetId="2" hidden="1">'Attach 3(JV)'!$A$1:$E$25</definedName>
    <definedName name="Z_7DC13EB1_5F25_4667_BD87_340DAD4F0E72_.wvu.PrintArea" localSheetId="4" hidden="1">'Attach 4'!$A$1:$G$25</definedName>
    <definedName name="Z_7DC13EB1_5F25_4667_BD87_340DAD4F0E72_.wvu.PrintArea" localSheetId="5" hidden="1">'Attach 4 (A)'!$A$1:$E$59</definedName>
    <definedName name="Z_7DC13EB1_5F25_4667_BD87_340DAD4F0E72_.wvu.PrintArea" localSheetId="6" hidden="1">'Attach 5'!$A$1:$E$71</definedName>
    <definedName name="Z_7DC13EB1_5F25_4667_BD87_340DAD4F0E72_.wvu.PrintArea" localSheetId="7" hidden="1">'Attach 5A'!$A$1:$F$71</definedName>
    <definedName name="Z_7DC13EB1_5F25_4667_BD87_340DAD4F0E72_.wvu.PrintArea" localSheetId="8" hidden="1">'Attach 6'!$A$1:$E$51</definedName>
    <definedName name="Z_7DC13EB1_5F25_4667_BD87_340DAD4F0E72_.wvu.PrintArea" localSheetId="10" hidden="1">'Attach 7a'!$A$1:$F$46</definedName>
    <definedName name="Z_7DC13EB1_5F25_4667_BD87_340DAD4F0E72_.wvu.PrintArea" localSheetId="3" hidden="1">'Attach-3 (QR)'!$A$1:$I$596</definedName>
    <definedName name="Z_7DC13EB1_5F25_4667_BD87_340DAD4F0E72_.wvu.PrintArea" localSheetId="25" hidden="1">'Bid Form 1st Env.'!$A$24:$F$145</definedName>
    <definedName name="Z_7DC13EB1_5F25_4667_BD87_340DAD4F0E72_.wvu.PrintArea" localSheetId="0" hidden="1">Cover!$A$1:$F$21</definedName>
    <definedName name="Z_7DC13EB1_5F25_4667_BD87_340DAD4F0E72_.wvu.PrintArea" localSheetId="1" hidden="1">'Name of Bidder'!$B$1:$C$33</definedName>
    <definedName name="Z_7DC13EB1_5F25_4667_BD87_340DAD4F0E72_.wvu.PrintTitles" localSheetId="10" hidden="1">'Attach 7a'!$18:$18</definedName>
    <definedName name="Z_7DC13EB1_5F25_4667_BD87_340DAD4F0E72_.wvu.Rows" localSheetId="12" hidden="1">'Attach 10'!$12:$19</definedName>
    <definedName name="Z_7DC13EB1_5F25_4667_BD87_340DAD4F0E72_.wvu.Rows" localSheetId="14" hidden="1">'Attach 12'!$21:$35,'Attach 12'!#REF!,'Attach 12'!$50:$50,'Attach 12'!$52:$96,'Attach 12'!#REF!,'Attach 12'!#REF!,'Attach 12'!#REF!,'Attach 12'!$107:$107,'Attach 12'!#REF!,'Attach 12'!#REF!,'Attach 12'!$110:$197</definedName>
    <definedName name="Z_7DC13EB1_5F25_4667_BD87_340DAD4F0E72_.wvu.Rows" localSheetId="17" hidden="1">'Attach 14 IP'!#REF!</definedName>
    <definedName name="Z_7DC13EB1_5F25_4667_BD87_340DAD4F0E72_.wvu.Rows" localSheetId="19" hidden="1">'Attach 16'!#REF!</definedName>
    <definedName name="Z_7DC13EB1_5F25_4667_BD87_340DAD4F0E72_.wvu.Rows" localSheetId="22" hidden="1">'Attach 18A'!$29:$29</definedName>
    <definedName name="Z_7DC13EB1_5F25_4667_BD87_340DAD4F0E72_.wvu.Rows" localSheetId="4" hidden="1">'Attach 4'!$26:$26</definedName>
    <definedName name="Z_7DC13EB1_5F25_4667_BD87_340DAD4F0E72_.wvu.Rows" localSheetId="6" hidden="1">'Attach 5'!$23:$28</definedName>
    <definedName name="Z_7DC13EB1_5F25_4667_BD87_340DAD4F0E72_.wvu.Rows" localSheetId="7" hidden="1">'Attach 5A'!$23:$28</definedName>
    <definedName name="Z_7DC13EB1_5F25_4667_BD87_340DAD4F0E72_.wvu.Rows" localSheetId="10" hidden="1">'Attach 7a'!$19:$20</definedName>
    <definedName name="Z_7DC13EB1_5F25_4667_BD87_340DAD4F0E72_.wvu.Rows" localSheetId="3" hidden="1">'Attach-3 (QR)'!$170:$171,'Attach-3 (QR)'!$176:$314,'Attach-3 (QR)'!$386:$389,'Attach-3 (QR)'!$394:$398,'Attach-3 (QR)'!$400:$401,'Attach-3 (QR)'!$406:$406,'Attach-3 (QR)'!$457:$459,'Attach-3 (QR)'!$481:$511,'Attach-3 (QR)'!$518:$532</definedName>
    <definedName name="Z_7DC13EB1_5F25_4667_BD87_340DAD4F0E72_.wvu.Rows" localSheetId="25" hidden="1">'Bid Form 1st Env.'!$92:$92,'Bid Form 1st Env.'!#REF!</definedName>
    <definedName name="Z_7DC13EB1_5F25_4667_BD87_340DAD4F0E72_.wvu.Rows" localSheetId="0" hidden="1">Cover!$9:$9</definedName>
    <definedName name="Z_7DC13EB1_5F25_4667_BD87_340DAD4F0E72_.wvu.Rows" localSheetId="1" hidden="1">'Name of Bidder'!$27:$27</definedName>
    <definedName name="Z_7DC13EB1_5F25_4667_BD87_340DAD4F0E72_.wvu.Rows" localSheetId="26" hidden="1">'N-W (Cr.)'!$1:$119</definedName>
    <definedName name="Z_7FED4A88_DA6B_4AEC_96D2_BAE29634CEBD_.wvu.Cols" localSheetId="13" hidden="1">'Attach 11'!$F:$F</definedName>
    <definedName name="Z_7FED4A88_DA6B_4AEC_96D2_BAE29634CEBD_.wvu.Cols" localSheetId="17" hidden="1">'Attach 14 IP'!$K:$P</definedName>
    <definedName name="Z_7FED4A88_DA6B_4AEC_96D2_BAE29634CEBD_.wvu.Cols" localSheetId="19" hidden="1">'Attach 16'!$N:$N</definedName>
    <definedName name="Z_7FED4A88_DA6B_4AEC_96D2_BAE29634CEBD_.wvu.Cols" localSheetId="4" hidden="1">'Attach 4'!$H:$I</definedName>
    <definedName name="Z_7FED4A88_DA6B_4AEC_96D2_BAE29634CEBD_.wvu.Cols" localSheetId="5" hidden="1">'Attach 4 (A)'!$F:$F</definedName>
    <definedName name="Z_7FED4A88_DA6B_4AEC_96D2_BAE29634CEBD_.wvu.Cols" localSheetId="6" hidden="1">'Attach 5'!$F:$F</definedName>
    <definedName name="Z_7FED4A88_DA6B_4AEC_96D2_BAE29634CEBD_.wvu.Cols" localSheetId="7" hidden="1">'Attach 5A'!$F:$F</definedName>
    <definedName name="Z_7FED4A88_DA6B_4AEC_96D2_BAE29634CEBD_.wvu.Cols" localSheetId="8" hidden="1">'Attach 6'!$F:$F</definedName>
    <definedName name="Z_7FED4A88_DA6B_4AEC_96D2_BAE29634CEBD_.wvu.Cols" localSheetId="3" hidden="1">'Attach-3 (QR)'!$J:$J,'Attach-3 (QR)'!$L:$N</definedName>
    <definedName name="Z_7FED4A88_DA6B_4AEC_96D2_BAE29634CEBD_.wvu.Cols" localSheetId="25" hidden="1">'Bid Form 1st Env.'!$G:$G,'Bid Form 1st Env.'!$L:$M</definedName>
    <definedName name="Z_7FED4A88_DA6B_4AEC_96D2_BAE29634CEBD_.wvu.Cols" localSheetId="1" hidden="1">'Name of Bidder'!$A:$A,'Name of Bidder'!$E:$H</definedName>
    <definedName name="Z_7FED4A88_DA6B_4AEC_96D2_BAE29634CEBD_.wvu.Cols" localSheetId="26" hidden="1">'N-W (Cr.)'!$C:$C,'N-W (Cr.)'!$F:$U</definedName>
    <definedName name="Z_7FED4A88_DA6B_4AEC_96D2_BAE29634CEBD_.wvu.PrintArea" localSheetId="12" hidden="1">'Attach 10'!$A$1:$E$34</definedName>
    <definedName name="Z_7FED4A88_DA6B_4AEC_96D2_BAE29634CEBD_.wvu.PrintArea" localSheetId="13" hidden="1">'Attach 11'!$A$1:$E$71</definedName>
    <definedName name="Z_7FED4A88_DA6B_4AEC_96D2_BAE29634CEBD_.wvu.PrintArea" localSheetId="15" hidden="1">'Attach 13'!$A$1:$E$23</definedName>
    <definedName name="Z_7FED4A88_DA6B_4AEC_96D2_BAE29634CEBD_.wvu.PrintArea" localSheetId="16" hidden="1">'Attach 14'!$A$1:$E$27</definedName>
    <definedName name="Z_7FED4A88_DA6B_4AEC_96D2_BAE29634CEBD_.wvu.PrintArea" localSheetId="17" hidden="1">'Attach 14 IP'!$A$8:$I$219</definedName>
    <definedName name="Z_7FED4A88_DA6B_4AEC_96D2_BAE29634CEBD_.wvu.PrintArea" localSheetId="19" hidden="1">'Attach 16'!$A$1:$L$104</definedName>
    <definedName name="Z_7FED4A88_DA6B_4AEC_96D2_BAE29634CEBD_.wvu.PrintArea" localSheetId="20" hidden="1">'Attach 17'!$A$1:$J$24</definedName>
    <definedName name="Z_7FED4A88_DA6B_4AEC_96D2_BAE29634CEBD_.wvu.PrintArea" localSheetId="21" hidden="1">'Attach 19'!$A$1:$J$27</definedName>
    <definedName name="Z_7FED4A88_DA6B_4AEC_96D2_BAE29634CEBD_.wvu.PrintArea" localSheetId="24" hidden="1">'Attach 23-B'!$A$1:$J$28</definedName>
    <definedName name="Z_7FED4A88_DA6B_4AEC_96D2_BAE29634CEBD_.wvu.PrintArea" localSheetId="2" hidden="1">'Attach 3(JV)'!$A$1:$E$26</definedName>
    <definedName name="Z_7FED4A88_DA6B_4AEC_96D2_BAE29634CEBD_.wvu.PrintArea" localSheetId="4" hidden="1">'Attach 4'!$A$1:$G$25</definedName>
    <definedName name="Z_7FED4A88_DA6B_4AEC_96D2_BAE29634CEBD_.wvu.PrintArea" localSheetId="5" hidden="1">'Attach 4 (A)'!$A$1:$E$59</definedName>
    <definedName name="Z_7FED4A88_DA6B_4AEC_96D2_BAE29634CEBD_.wvu.PrintArea" localSheetId="6" hidden="1">'Attach 5'!$A$1:$E$71</definedName>
    <definedName name="Z_7FED4A88_DA6B_4AEC_96D2_BAE29634CEBD_.wvu.PrintArea" localSheetId="7" hidden="1">'Attach 5A'!$A$1:$E$71</definedName>
    <definedName name="Z_7FED4A88_DA6B_4AEC_96D2_BAE29634CEBD_.wvu.PrintArea" localSheetId="8" hidden="1">'Attach 6'!$A$1:$E$51</definedName>
    <definedName name="Z_7FED4A88_DA6B_4AEC_96D2_BAE29634CEBD_.wvu.PrintArea" localSheetId="10" hidden="1">'Attach 7a'!$A$1:$F$46</definedName>
    <definedName name="Z_7FED4A88_DA6B_4AEC_96D2_BAE29634CEBD_.wvu.PrintArea" localSheetId="11" hidden="1">'Attach 9'!$A$1:$E$46</definedName>
    <definedName name="Z_7FED4A88_DA6B_4AEC_96D2_BAE29634CEBD_.wvu.PrintArea" localSheetId="3" hidden="1">'Attach-3 (QR)'!$A$1:$I$596</definedName>
    <definedName name="Z_7FED4A88_DA6B_4AEC_96D2_BAE29634CEBD_.wvu.PrintArea" localSheetId="25" hidden="1">'Bid Form 1st Env.'!$A$24:$F$145</definedName>
    <definedName name="Z_7FED4A88_DA6B_4AEC_96D2_BAE29634CEBD_.wvu.PrintArea" localSheetId="0" hidden="1">Cover!$A$1:$F$21</definedName>
    <definedName name="Z_7FED4A88_DA6B_4AEC_96D2_BAE29634CEBD_.wvu.PrintArea" localSheetId="1" hidden="1">'Name of Bidder'!$B$1:$C$33</definedName>
    <definedName name="Z_7FED4A88_DA6B_4AEC_96D2_BAE29634CEBD_.wvu.PrintTitles" localSheetId="10" hidden="1">'Attach 7a'!$18:$18</definedName>
    <definedName name="Z_7FED4A88_DA6B_4AEC_96D2_BAE29634CEBD_.wvu.PrintTitles" localSheetId="11" hidden="1">'Attach 9'!$18:$18</definedName>
    <definedName name="Z_7FED4A88_DA6B_4AEC_96D2_BAE29634CEBD_.wvu.Rows" localSheetId="17" hidden="1">'Attach 14 IP'!#REF!</definedName>
    <definedName name="Z_7FED4A88_DA6B_4AEC_96D2_BAE29634CEBD_.wvu.Rows" localSheetId="19" hidden="1">'Attach 16'!#REF!</definedName>
    <definedName name="Z_7FED4A88_DA6B_4AEC_96D2_BAE29634CEBD_.wvu.Rows" localSheetId="4" hidden="1">'Attach 4'!$26:$26</definedName>
    <definedName name="Z_7FED4A88_DA6B_4AEC_96D2_BAE29634CEBD_.wvu.Rows" localSheetId="6" hidden="1">'Attach 5'!$23:$28</definedName>
    <definedName name="Z_7FED4A88_DA6B_4AEC_96D2_BAE29634CEBD_.wvu.Rows" localSheetId="7" hidden="1">'Attach 5A'!$23:$28</definedName>
    <definedName name="Z_7FED4A88_DA6B_4AEC_96D2_BAE29634CEBD_.wvu.Rows" localSheetId="25" hidden="1">'Bid Form 1st Env.'!$92:$92</definedName>
    <definedName name="Z_7FED4A88_DA6B_4AEC_96D2_BAE29634CEBD_.wvu.Rows" localSheetId="1" hidden="1">'Name of Bidder'!$27:$27</definedName>
    <definedName name="Z_7FED4A88_DA6B_4AEC_96D2_BAE29634CEBD_.wvu.Rows" localSheetId="26" hidden="1">'N-W (Cr.)'!$1:$119</definedName>
    <definedName name="Z_82E8A0F5_0020_4355_95CF_28601763A783_.wvu.PrintArea" localSheetId="9" hidden="1">'Attach 7'!$A$1:$E$19</definedName>
    <definedName name="Z_8843B236_6E9A_4D4E_9E7D_63D18D08F6AC_.wvu.PrintArea" localSheetId="25" hidden="1">'Bid Form 1st Env.'!$A$24:$F$137</definedName>
    <definedName name="Z_8843B236_6E9A_4D4E_9E7D_63D18D08F6AC_.wvu.Rows" localSheetId="25" hidden="1">'Bid Form 1st Env.'!$52:$52</definedName>
    <definedName name="Z_8E3ED18F_7B8F_4A1C_969D_A70DC3B696C3_.wvu.PrintArea" localSheetId="9" hidden="1">'Attach 7'!$A$1:$E$19</definedName>
    <definedName name="Z_8E7B022F_1113_4BA2_B2BA_8EDBE02A2557_.wvu.PrintArea" localSheetId="12" hidden="1">'Attach 10'!$A$1:$E$40</definedName>
    <definedName name="Z_8E7B022F_1113_4BA2_B2BA_8EDBE02A2557_.wvu.PrintArea" localSheetId="13" hidden="1">'Attach 11'!$A$1:$E$54</definedName>
    <definedName name="Z_8E7B022F_1113_4BA2_B2BA_8EDBE02A2557_.wvu.PrintArea" localSheetId="14" hidden="1">'Attach 12'!$B$1:$F$108</definedName>
    <definedName name="Z_8E7B022F_1113_4BA2_B2BA_8EDBE02A2557_.wvu.PrintArea" localSheetId="15" hidden="1">'Attach 13'!$A$1:$E$25</definedName>
    <definedName name="Z_8E7B022F_1113_4BA2_B2BA_8EDBE02A2557_.wvu.PrintArea" localSheetId="16" hidden="1">'Attach 14'!$A$1:$E$29</definedName>
    <definedName name="Z_8E7B022F_1113_4BA2_B2BA_8EDBE02A2557_.wvu.PrintArea" localSheetId="19" hidden="1">'Attach 16'!$A$1:$L$104</definedName>
    <definedName name="Z_8E7B022F_1113_4BA2_B2BA_8EDBE02A2557_.wvu.PrintArea" localSheetId="2" hidden="1">'Attach 3(JV)'!$A$1:$E$28</definedName>
    <definedName name="Z_8E7B022F_1113_4BA2_B2BA_8EDBE02A2557_.wvu.PrintArea" localSheetId="4" hidden="1">'Attach 4'!$A$1:$E$25</definedName>
    <definedName name="Z_8E7B022F_1113_4BA2_B2BA_8EDBE02A2557_.wvu.PrintArea" localSheetId="5" hidden="1">'Attach 4 (A)'!$A$1:$E$26</definedName>
    <definedName name="Z_8E7B022F_1113_4BA2_B2BA_8EDBE02A2557_.wvu.PrintArea" localSheetId="6" hidden="1">'Attach 5'!$A$1:$E$71</definedName>
    <definedName name="Z_8E7B022F_1113_4BA2_B2BA_8EDBE02A2557_.wvu.PrintArea" localSheetId="7" hidden="1">'Attach 5A'!$A$1:$E$71</definedName>
    <definedName name="Z_8E7B022F_1113_4BA2_B2BA_8EDBE02A2557_.wvu.PrintArea" localSheetId="8" hidden="1">'Attach 6'!$A$1:$E$51</definedName>
    <definedName name="Z_8E7B022F_1113_4BA2_B2BA_8EDBE02A2557_.wvu.PrintArea" localSheetId="9" hidden="1">'Attach 7'!$A$1:$E$19</definedName>
    <definedName name="Z_8E7B022F_1113_4BA2_B2BA_8EDBE02A2557_.wvu.PrintArea" localSheetId="10" hidden="1">'Attach 7a'!$A$1:$F$54</definedName>
    <definedName name="Z_8E7B022F_1113_4BA2_B2BA_8EDBE02A2557_.wvu.PrintArea" localSheetId="11" hidden="1">'Attach 9'!$A$1:$E$54</definedName>
    <definedName name="Z_8E7B022F_1113_4BA2_B2BA_8EDBE02A2557_.wvu.PrintTitles" localSheetId="14" hidden="1">'Attach 12'!#REF!</definedName>
    <definedName name="Z_8E7B022F_1113_4BA2_B2BA_8EDBE02A2557_.wvu.PrintTitles" localSheetId="10" hidden="1">'Attach 7a'!$18:$18</definedName>
    <definedName name="Z_8E7B022F_1113_4BA2_B2BA_8EDBE02A2557_.wvu.PrintTitles" localSheetId="11" hidden="1">'Attach 9'!$18:$18</definedName>
    <definedName name="Z_902C40DA_376E_410F_87E5_8188D8393A84_.wvu.Cols" localSheetId="25" hidden="1">'Bid Form 1st Env.'!$Y:$AK</definedName>
    <definedName name="Z_902C40DA_376E_410F_87E5_8188D8393A84_.wvu.Cols" localSheetId="1" hidden="1">'Name of Bidder'!$A:$A</definedName>
    <definedName name="Z_902C40DA_376E_410F_87E5_8188D8393A84_.wvu.PrintArea" localSheetId="25" hidden="1">'Bid Form 1st Env.'!$A$24:$F$137</definedName>
    <definedName name="Z_902C40DA_376E_410F_87E5_8188D8393A84_.wvu.PrintArea" localSheetId="1" hidden="1">'Name of Bidder'!$B$1:$C$33</definedName>
    <definedName name="Z_902C40DA_376E_410F_87E5_8188D8393A84_.wvu.Rows" localSheetId="25" hidden="1">'Bid Form 1st Env.'!#REF!</definedName>
    <definedName name="Z_902C40DA_376E_410F_87E5_8188D8393A84_.wvu.Rows" localSheetId="1" hidden="1">'Name of Bidder'!$27:$27</definedName>
    <definedName name="Z_906C1F80_87B7_4777_98E9_010D55358499_.wvu.Cols" localSheetId="13" hidden="1">'Attach 11'!$F:$F</definedName>
    <definedName name="Z_906C1F80_87B7_4777_98E9_010D55358499_.wvu.Cols" localSheetId="14" hidden="1">'Attach 12'!$F:$F,'Attach 12'!$H:$H</definedName>
    <definedName name="Z_906C1F80_87B7_4777_98E9_010D55358499_.wvu.Cols" localSheetId="17" hidden="1">'Attach 14 IP'!$K:$P</definedName>
    <definedName name="Z_906C1F80_87B7_4777_98E9_010D55358499_.wvu.Cols" localSheetId="19" hidden="1">'Attach 16'!$N:$N</definedName>
    <definedName name="Z_906C1F80_87B7_4777_98E9_010D55358499_.wvu.Cols" localSheetId="22" hidden="1">'Attach 18A'!$M:$M</definedName>
    <definedName name="Z_906C1F80_87B7_4777_98E9_010D55358499_.wvu.Cols" localSheetId="4" hidden="1">'Attach 4'!$H:$I</definedName>
    <definedName name="Z_906C1F80_87B7_4777_98E9_010D55358499_.wvu.Cols" localSheetId="5" hidden="1">'Attach 4 (A)'!$F:$F</definedName>
    <definedName name="Z_906C1F80_87B7_4777_98E9_010D55358499_.wvu.Cols" localSheetId="6" hidden="1">'Attach 5'!$F:$F</definedName>
    <definedName name="Z_906C1F80_87B7_4777_98E9_010D55358499_.wvu.Cols" localSheetId="7" hidden="1">'Attach 5A'!$F:$F,'Attach 5A'!$I:$I</definedName>
    <definedName name="Z_906C1F80_87B7_4777_98E9_010D55358499_.wvu.Cols" localSheetId="8" hidden="1">'Attach 6'!$F:$F</definedName>
    <definedName name="Z_906C1F80_87B7_4777_98E9_010D55358499_.wvu.Cols" localSheetId="10" hidden="1">'Attach 7a'!$L:$L</definedName>
    <definedName name="Z_906C1F80_87B7_4777_98E9_010D55358499_.wvu.Cols" localSheetId="3" hidden="1">'Attach-3 (QR)'!$N:$P</definedName>
    <definedName name="Z_906C1F80_87B7_4777_98E9_010D55358499_.wvu.Cols" localSheetId="25" hidden="1">'Bid Form 1st Env.'!$G:$H,'Bid Form 1st Env.'!$J:$BF</definedName>
    <definedName name="Z_906C1F80_87B7_4777_98E9_010D55358499_.wvu.Cols" localSheetId="1" hidden="1">'Name of Bidder'!$A:$A,'Name of Bidder'!$D:$I</definedName>
    <definedName name="Z_906C1F80_87B7_4777_98E9_010D55358499_.wvu.Cols" localSheetId="26" hidden="1">'N-W (Cr.)'!$C:$C,'N-W (Cr.)'!$F:$U</definedName>
    <definedName name="Z_906C1F80_87B7_4777_98E9_010D55358499_.wvu.PrintArea" localSheetId="12" hidden="1">'Attach 10'!$A$1:$F$34</definedName>
    <definedName name="Z_906C1F80_87B7_4777_98E9_010D55358499_.wvu.PrintArea" localSheetId="13" hidden="1">'Attach 11'!$A$1:$E$70</definedName>
    <definedName name="Z_906C1F80_87B7_4777_98E9_010D55358499_.wvu.PrintArea" localSheetId="14" hidden="1">'Attach 12'!$A$1:$E$108</definedName>
    <definedName name="Z_906C1F80_87B7_4777_98E9_010D55358499_.wvu.PrintArea" localSheetId="15" hidden="1">'Attach 13'!$A$1:$E$21</definedName>
    <definedName name="Z_906C1F80_87B7_4777_98E9_010D55358499_.wvu.PrintArea" localSheetId="16" hidden="1">'Attach 14'!$A$1:$E$25</definedName>
    <definedName name="Z_906C1F80_87B7_4777_98E9_010D55358499_.wvu.PrintArea" localSheetId="17" hidden="1">'Attach 14 IP'!$A$8:$I$220</definedName>
    <definedName name="Z_906C1F80_87B7_4777_98E9_010D55358499_.wvu.PrintArea" localSheetId="19" hidden="1">'Attach 16'!$A$1:$L$102</definedName>
    <definedName name="Z_906C1F80_87B7_4777_98E9_010D55358499_.wvu.PrintArea" localSheetId="20" hidden="1">'Attach 17'!$A$1:$J$24</definedName>
    <definedName name="Z_906C1F80_87B7_4777_98E9_010D55358499_.wvu.PrintArea" localSheetId="22" hidden="1">'Attach 18A'!$A$1:$K$27</definedName>
    <definedName name="Z_906C1F80_87B7_4777_98E9_010D55358499_.wvu.PrintArea" localSheetId="21" hidden="1">'Attach 19'!$A$1:$J$27</definedName>
    <definedName name="Z_906C1F80_87B7_4777_98E9_010D55358499_.wvu.PrintArea" localSheetId="23" hidden="1">'Attach 23-A'!$A$1:$J$23</definedName>
    <definedName name="Z_906C1F80_87B7_4777_98E9_010D55358499_.wvu.PrintArea" localSheetId="24" hidden="1">'Attach 23-B'!$A$1:$J$28</definedName>
    <definedName name="Z_906C1F80_87B7_4777_98E9_010D55358499_.wvu.PrintArea" localSheetId="2" hidden="1">'Attach 3(JV)'!$A$1:$E$25</definedName>
    <definedName name="Z_906C1F80_87B7_4777_98E9_010D55358499_.wvu.PrintArea" localSheetId="5" hidden="1">'Attach 4 (A)'!$A$1:$E$59</definedName>
    <definedName name="Z_906C1F80_87B7_4777_98E9_010D55358499_.wvu.PrintArea" localSheetId="6" hidden="1">'Attach 5'!$A$1:$E$71</definedName>
    <definedName name="Z_906C1F80_87B7_4777_98E9_010D55358499_.wvu.PrintArea" localSheetId="7" hidden="1">'Attach 5A'!$A$1:$F$71</definedName>
    <definedName name="Z_906C1F80_87B7_4777_98E9_010D55358499_.wvu.PrintArea" localSheetId="8" hidden="1">'Attach 6'!$A$1:$E$51</definedName>
    <definedName name="Z_906C1F80_87B7_4777_98E9_010D55358499_.wvu.PrintArea" localSheetId="10" hidden="1">'Attach 7a'!$A$1:$F$46</definedName>
    <definedName name="Z_906C1F80_87B7_4777_98E9_010D55358499_.wvu.PrintArea" localSheetId="3" hidden="1">'Attach-3 (QR)'!$A$1:$I$596</definedName>
    <definedName name="Z_906C1F80_87B7_4777_98E9_010D55358499_.wvu.PrintArea" localSheetId="25" hidden="1">'Bid Form 1st Env.'!$A$1:$F$145</definedName>
    <definedName name="Z_906C1F80_87B7_4777_98E9_010D55358499_.wvu.PrintArea" localSheetId="0" hidden="1">Cover!$A$1:$F$21</definedName>
    <definedName name="Z_906C1F80_87B7_4777_98E9_010D55358499_.wvu.PrintArea" localSheetId="1" hidden="1">'Name of Bidder'!$B$1:$C$33</definedName>
    <definedName name="Z_906C1F80_87B7_4777_98E9_010D55358499_.wvu.PrintTitles" localSheetId="10" hidden="1">'Attach 7a'!$18:$18</definedName>
    <definedName name="Z_906C1F80_87B7_4777_98E9_010D55358499_.wvu.Rows" localSheetId="12" hidden="1">'Attach 10'!$15:$25,'Attach 10'!$29:$32</definedName>
    <definedName name="Z_906C1F80_87B7_4777_98E9_010D55358499_.wvu.Rows" localSheetId="14" hidden="1">'Attach 12'!$17:$107,'Attach 12'!#REF!,'Attach 12'!#REF!,'Attach 12'!$110:$197</definedName>
    <definedName name="Z_906C1F80_87B7_4777_98E9_010D55358499_.wvu.Rows" localSheetId="17" hidden="1">'Attach 14 IP'!#REF!</definedName>
    <definedName name="Z_906C1F80_87B7_4777_98E9_010D55358499_.wvu.Rows" localSheetId="22" hidden="1">'Attach 18A'!$29:$29</definedName>
    <definedName name="Z_906C1F80_87B7_4777_98E9_010D55358499_.wvu.Rows" localSheetId="4" hidden="1">'Attach 4'!$26:$26</definedName>
    <definedName name="Z_906C1F80_87B7_4777_98E9_010D55358499_.wvu.Rows" localSheetId="6" hidden="1">'Attach 5'!$23:$28</definedName>
    <definedName name="Z_906C1F80_87B7_4777_98E9_010D55358499_.wvu.Rows" localSheetId="7" hidden="1">'Attach 5A'!$23:$28</definedName>
    <definedName name="Z_906C1F80_87B7_4777_98E9_010D55358499_.wvu.Rows" localSheetId="10" hidden="1">'Attach 7a'!$17:$39</definedName>
    <definedName name="Z_906C1F80_87B7_4777_98E9_010D55358499_.wvu.Rows" localSheetId="3" hidden="1">'Attach-3 (QR)'!$170:$171,'Attach-3 (QR)'!$176:$314,'Attach-3 (QR)'!$374:$375,'Attach-3 (QR)'!$386:$389,'Attach-3 (QR)'!$394:$397,'Attach-3 (QR)'!$400:$401,'Attach-3 (QR)'!$406:$406,'Attach-3 (QR)'!$457:$459,'Attach-3 (QR)'!$473:$512,'Attach-3 (QR)'!$518:$532,'Attach-3 (QR)'!$535:$536,'Attach-3 (QR)'!$553:$574</definedName>
    <definedName name="Z_906C1F80_87B7_4777_98E9_010D55358499_.wvu.Rows" localSheetId="25" hidden="1">'Bid Form 1st Env.'!$92:$92,'Bid Form 1st Env.'!#REF!,'Bid Form 1st Env.'!$141:$141</definedName>
    <definedName name="Z_906C1F80_87B7_4777_98E9_010D55358499_.wvu.Rows" localSheetId="0" hidden="1">Cover!$9:$9</definedName>
    <definedName name="Z_906C1F80_87B7_4777_98E9_010D55358499_.wvu.Rows" localSheetId="1" hidden="1">'Name of Bidder'!$27:$27</definedName>
    <definedName name="Z_906C1F80_87B7_4777_98E9_010D55358499_.wvu.Rows" localSheetId="26" hidden="1">'N-W (Cr.)'!$1:$119</definedName>
    <definedName name="Z_91706BD1_28BE_44F8_85DA_72FECB2F5A18_.wvu.Cols" localSheetId="11" hidden="1">'Attach 9'!$G:$J</definedName>
    <definedName name="Z_91706BD1_28BE_44F8_85DA_72FECB2F5A18_.wvu.PrintArea" localSheetId="11" hidden="1">'Attach 9'!$A$1:$E$46</definedName>
    <definedName name="Z_91706BD1_28BE_44F8_85DA_72FECB2F5A18_.wvu.PrintTitles" localSheetId="11" hidden="1">'Attach 9'!$18:$18</definedName>
    <definedName name="Z_938A4A51_D362_4606_B51E_5F7EE488A1EA_.wvu.Cols" localSheetId="13" hidden="1">'Attach 11'!$F:$F</definedName>
    <definedName name="Z_938A4A51_D362_4606_B51E_5F7EE488A1EA_.wvu.Cols" localSheetId="14" hidden="1">'Attach 12'!$F:$H</definedName>
    <definedName name="Z_938A4A51_D362_4606_B51E_5F7EE488A1EA_.wvu.Cols" localSheetId="17" hidden="1">'Attach 14 IP'!$K:$P</definedName>
    <definedName name="Z_938A4A51_D362_4606_B51E_5F7EE488A1EA_.wvu.Cols" localSheetId="18" hidden="1">'Attach 15'!$H:$H,'Attach 15'!$L:$N</definedName>
    <definedName name="Z_938A4A51_D362_4606_B51E_5F7EE488A1EA_.wvu.Cols" localSheetId="19" hidden="1">'Attach 16'!$M:$Q</definedName>
    <definedName name="Z_938A4A51_D362_4606_B51E_5F7EE488A1EA_.wvu.Cols" localSheetId="22" hidden="1">'Attach 18A'!$M:$M</definedName>
    <definedName name="Z_938A4A51_D362_4606_B51E_5F7EE488A1EA_.wvu.Cols" localSheetId="4" hidden="1">'Attach 4'!$H:$I</definedName>
    <definedName name="Z_938A4A51_D362_4606_B51E_5F7EE488A1EA_.wvu.Cols" localSheetId="5" hidden="1">'Attach 4 (A)'!$F:$F</definedName>
    <definedName name="Z_938A4A51_D362_4606_B51E_5F7EE488A1EA_.wvu.Cols" localSheetId="6" hidden="1">'Attach 5'!$F:$F</definedName>
    <definedName name="Z_938A4A51_D362_4606_B51E_5F7EE488A1EA_.wvu.Cols" localSheetId="7" hidden="1">'Attach 5A'!$F:$F,'Attach 5A'!$I:$I</definedName>
    <definedName name="Z_938A4A51_D362_4606_B51E_5F7EE488A1EA_.wvu.Cols" localSheetId="8" hidden="1">'Attach 6'!$F:$F</definedName>
    <definedName name="Z_938A4A51_D362_4606_B51E_5F7EE488A1EA_.wvu.Cols" localSheetId="10" hidden="1">'Attach 7a'!$L:$L</definedName>
    <definedName name="Z_938A4A51_D362_4606_B51E_5F7EE488A1EA_.wvu.Cols" localSheetId="11" hidden="1">'Attach 9'!$H:$H</definedName>
    <definedName name="Z_938A4A51_D362_4606_B51E_5F7EE488A1EA_.wvu.Cols" localSheetId="3" hidden="1">'Attach-3 (QR)'!$N:$N</definedName>
    <definedName name="Z_938A4A51_D362_4606_B51E_5F7EE488A1EA_.wvu.Cols" localSheetId="25" hidden="1">'Bid Form 1st Env.'!$G:$AN,'Bid Form 1st Env.'!$AS:$AT</definedName>
    <definedName name="Z_938A4A51_D362_4606_B51E_5F7EE488A1EA_.wvu.Cols" localSheetId="1" hidden="1">'Name of Bidder'!$A:$A,'Name of Bidder'!$F:$V</definedName>
    <definedName name="Z_938A4A51_D362_4606_B51E_5F7EE488A1EA_.wvu.Cols" localSheetId="26" hidden="1">'N-W (Cr.)'!$C:$C,'N-W (Cr.)'!$F:$U</definedName>
    <definedName name="Z_938A4A51_D362_4606_B51E_5F7EE488A1EA_.wvu.Cols" localSheetId="27" hidden="1">'N-W(cr.)-2'!$C:$C,'N-W(cr.)-2'!$F:$U</definedName>
    <definedName name="Z_938A4A51_D362_4606_B51E_5F7EE488A1EA_.wvu.PrintArea" localSheetId="12" hidden="1">'Attach 10'!$A$1:$F$34</definedName>
    <definedName name="Z_938A4A51_D362_4606_B51E_5F7EE488A1EA_.wvu.PrintArea" localSheetId="13" hidden="1">'Attach 11'!$A$1:$E$74</definedName>
    <definedName name="Z_938A4A51_D362_4606_B51E_5F7EE488A1EA_.wvu.PrintArea" localSheetId="14" hidden="1">'Attach 12'!$A$1:$E$113</definedName>
    <definedName name="Z_938A4A51_D362_4606_B51E_5F7EE488A1EA_.wvu.PrintArea" localSheetId="15" hidden="1">'Attach 13'!$A$1:$E$21</definedName>
    <definedName name="Z_938A4A51_D362_4606_B51E_5F7EE488A1EA_.wvu.PrintArea" localSheetId="16" hidden="1">'Attach 14'!$A$1:$E$25</definedName>
    <definedName name="Z_938A4A51_D362_4606_B51E_5F7EE488A1EA_.wvu.PrintArea" localSheetId="17" hidden="1">'Attach 14 IP'!$A$8:$I$220</definedName>
    <definedName name="Z_938A4A51_D362_4606_B51E_5F7EE488A1EA_.wvu.PrintArea" localSheetId="18" hidden="1">'Attach 15'!$A$1:$E$92</definedName>
    <definedName name="Z_938A4A51_D362_4606_B51E_5F7EE488A1EA_.wvu.PrintArea" localSheetId="19" hidden="1">'Attach 16'!$A$1:$L$102</definedName>
    <definedName name="Z_938A4A51_D362_4606_B51E_5F7EE488A1EA_.wvu.PrintArea" localSheetId="20" hidden="1">'Attach 17'!$A$1:$J$24</definedName>
    <definedName name="Z_938A4A51_D362_4606_B51E_5F7EE488A1EA_.wvu.PrintArea" localSheetId="22" hidden="1">'Attach 18A'!$A$1:$K$27</definedName>
    <definedName name="Z_938A4A51_D362_4606_B51E_5F7EE488A1EA_.wvu.PrintArea" localSheetId="21" hidden="1">'Attach 19'!$A$1:$J$27</definedName>
    <definedName name="Z_938A4A51_D362_4606_B51E_5F7EE488A1EA_.wvu.PrintArea" localSheetId="23" hidden="1">'Attach 23-A'!$A$1:$J$23</definedName>
    <definedName name="Z_938A4A51_D362_4606_B51E_5F7EE488A1EA_.wvu.PrintArea" localSheetId="24" hidden="1">'Attach 23-B'!$A$1:$J$28</definedName>
    <definedName name="Z_938A4A51_D362_4606_B51E_5F7EE488A1EA_.wvu.PrintArea" localSheetId="2" hidden="1">'Attach 3(JV)'!$A$1:$E$25</definedName>
    <definedName name="Z_938A4A51_D362_4606_B51E_5F7EE488A1EA_.wvu.PrintArea" localSheetId="4" hidden="1">'Attach 4'!$A$1:$I$22</definedName>
    <definedName name="Z_938A4A51_D362_4606_B51E_5F7EE488A1EA_.wvu.PrintArea" localSheetId="5" hidden="1">'Attach 4 (A)'!$A$1:$E$59</definedName>
    <definedName name="Z_938A4A51_D362_4606_B51E_5F7EE488A1EA_.wvu.PrintArea" localSheetId="6" hidden="1">'Attach 5'!$A$1:$E$71</definedName>
    <definedName name="Z_938A4A51_D362_4606_B51E_5F7EE488A1EA_.wvu.PrintArea" localSheetId="7" hidden="1">'Attach 5A'!$A$1:$F$71</definedName>
    <definedName name="Z_938A4A51_D362_4606_B51E_5F7EE488A1EA_.wvu.PrintArea" localSheetId="8" hidden="1">'Attach 6'!$A$1:$E$51</definedName>
    <definedName name="Z_938A4A51_D362_4606_B51E_5F7EE488A1EA_.wvu.PrintArea" localSheetId="9" hidden="1">'Attach 7'!$A$1:$E$19</definedName>
    <definedName name="Z_938A4A51_D362_4606_B51E_5F7EE488A1EA_.wvu.PrintArea" localSheetId="10" hidden="1">'Attach 7a'!$A$1:$F$46</definedName>
    <definedName name="Z_938A4A51_D362_4606_B51E_5F7EE488A1EA_.wvu.PrintArea" localSheetId="11" hidden="1">'Attach 9'!$A$1:$E$46</definedName>
    <definedName name="Z_938A4A51_D362_4606_B51E_5F7EE488A1EA_.wvu.PrintArea" localSheetId="3" hidden="1">'Attach-3 (QR)'!$A$1:$I$596</definedName>
    <definedName name="Z_938A4A51_D362_4606_B51E_5F7EE488A1EA_.wvu.PrintArea" localSheetId="25" hidden="1">'Bid Form 1st Env.'!$A$23:$AL$140</definedName>
    <definedName name="Z_938A4A51_D362_4606_B51E_5F7EE488A1EA_.wvu.PrintArea" localSheetId="0" hidden="1">Cover!$A$1:$F$21</definedName>
    <definedName name="Z_938A4A51_D362_4606_B51E_5F7EE488A1EA_.wvu.PrintArea" localSheetId="1" hidden="1">'Name of Bidder'!$B$1:$C$33</definedName>
    <definedName name="Z_938A4A51_D362_4606_B51E_5F7EE488A1EA_.wvu.PrintTitles" localSheetId="10" hidden="1">'Attach 7a'!$18:$18</definedName>
    <definedName name="Z_938A4A51_D362_4606_B51E_5F7EE488A1EA_.wvu.PrintTitles" localSheetId="11" hidden="1">'Attach 9'!$18:$18</definedName>
    <definedName name="Z_938A4A51_D362_4606_B51E_5F7EE488A1EA_.wvu.Rows" localSheetId="12" hidden="1">'Attach 10'!$15:$25,'Attach 10'!$29:$32</definedName>
    <definedName name="Z_938A4A51_D362_4606_B51E_5F7EE488A1EA_.wvu.Rows" localSheetId="14" hidden="1">'Attach 12'!$4:$4,'Attach 12'!$16:$109</definedName>
    <definedName name="Z_938A4A51_D362_4606_B51E_5F7EE488A1EA_.wvu.Rows" localSheetId="18" hidden="1">'Attach 15'!$16:$16</definedName>
    <definedName name="Z_938A4A51_D362_4606_B51E_5F7EE488A1EA_.wvu.Rows" localSheetId="19" hidden="1">'Attach 16'!$72:$78</definedName>
    <definedName name="Z_938A4A51_D362_4606_B51E_5F7EE488A1EA_.wvu.Rows" localSheetId="22" hidden="1">'Attach 18A'!$29:$29</definedName>
    <definedName name="Z_938A4A51_D362_4606_B51E_5F7EE488A1EA_.wvu.Rows" localSheetId="4" hidden="1">'Attach 4'!$26:$26</definedName>
    <definedName name="Z_938A4A51_D362_4606_B51E_5F7EE488A1EA_.wvu.Rows" localSheetId="6" hidden="1">'Attach 5'!$23:$28</definedName>
    <definedName name="Z_938A4A51_D362_4606_B51E_5F7EE488A1EA_.wvu.Rows" localSheetId="7" hidden="1">'Attach 5A'!$23:$28</definedName>
    <definedName name="Z_938A4A51_D362_4606_B51E_5F7EE488A1EA_.wvu.Rows" localSheetId="10" hidden="1">'Attach 7a'!$17:$39</definedName>
    <definedName name="Z_938A4A51_D362_4606_B51E_5F7EE488A1EA_.wvu.Rows" localSheetId="3" hidden="1">'Attach-3 (QR)'!$21:$592</definedName>
    <definedName name="Z_938A4A51_D362_4606_B51E_5F7EE488A1EA_.wvu.Rows" localSheetId="25" hidden="1">'Bid Form 1st Env.'!$21:$22,'Bid Form 1st Env.'!$82:$82,'Bid Form 1st Env.'!$84:$85,'Bid Form 1st Env.'!$90:$90,'Bid Form 1st Env.'!$92:$92,'Bid Form 1st Env.'!$109:$109,'Bid Form 1st Env.'!$141:$141</definedName>
    <definedName name="Z_938A4A51_D362_4606_B51E_5F7EE488A1EA_.wvu.Rows" localSheetId="0" hidden="1">Cover!$9:$9</definedName>
    <definedName name="Z_938A4A51_D362_4606_B51E_5F7EE488A1EA_.wvu.Rows" localSheetId="26" hidden="1">'N-W (Cr.)'!$1:$119</definedName>
    <definedName name="Z_938A4A51_D362_4606_B51E_5F7EE488A1EA_.wvu.Rows" localSheetId="27" hidden="1">'N-W(cr.)-2'!$1:$119</definedName>
    <definedName name="Z_97C0FC0E_800C_45C9_895E_E91A3F1ADBA4_.wvu.PrintArea" localSheetId="9" hidden="1">'Attach 7'!$A$1:$E$19</definedName>
    <definedName name="Z_9EDBA9B2_46ED_415A_B10B_329571C4D4AF_.wvu.Cols" localSheetId="13" hidden="1">'Attach 11'!$F:$F</definedName>
    <definedName name="Z_9EDBA9B2_46ED_415A_B10B_329571C4D4AF_.wvu.Cols" localSheetId="14" hidden="1">'Attach 12'!$F:$F,'Attach 12'!$H:$H</definedName>
    <definedName name="Z_9EDBA9B2_46ED_415A_B10B_329571C4D4AF_.wvu.Cols" localSheetId="17" hidden="1">'Attach 14 IP'!$K:$P</definedName>
    <definedName name="Z_9EDBA9B2_46ED_415A_B10B_329571C4D4AF_.wvu.Cols" localSheetId="19" hidden="1">'Attach 16'!$N:$N</definedName>
    <definedName name="Z_9EDBA9B2_46ED_415A_B10B_329571C4D4AF_.wvu.Cols" localSheetId="22" hidden="1">'Attach 18A'!$M:$M</definedName>
    <definedName name="Z_9EDBA9B2_46ED_415A_B10B_329571C4D4AF_.wvu.Cols" localSheetId="4" hidden="1">'Attach 4'!$H:$I</definedName>
    <definedName name="Z_9EDBA9B2_46ED_415A_B10B_329571C4D4AF_.wvu.Cols" localSheetId="5" hidden="1">'Attach 4 (A)'!$F:$F</definedName>
    <definedName name="Z_9EDBA9B2_46ED_415A_B10B_329571C4D4AF_.wvu.Cols" localSheetId="6" hidden="1">'Attach 5'!$F:$F</definedName>
    <definedName name="Z_9EDBA9B2_46ED_415A_B10B_329571C4D4AF_.wvu.Cols" localSheetId="7" hidden="1">'Attach 5A'!$F:$F,'Attach 5A'!$I:$I</definedName>
    <definedName name="Z_9EDBA9B2_46ED_415A_B10B_329571C4D4AF_.wvu.Cols" localSheetId="8" hidden="1">'Attach 6'!$F:$F</definedName>
    <definedName name="Z_9EDBA9B2_46ED_415A_B10B_329571C4D4AF_.wvu.Cols" localSheetId="10" hidden="1">'Attach 7a'!$L:$L</definedName>
    <definedName name="Z_9EDBA9B2_46ED_415A_B10B_329571C4D4AF_.wvu.Cols" localSheetId="3" hidden="1">'Attach-3 (QR)'!$N:$P</definedName>
    <definedName name="Z_9EDBA9B2_46ED_415A_B10B_329571C4D4AF_.wvu.Cols" localSheetId="25" hidden="1">'Bid Form 1st Env.'!$G:$H,'Bid Form 1st Env.'!$J:$BF</definedName>
    <definedName name="Z_9EDBA9B2_46ED_415A_B10B_329571C4D4AF_.wvu.Cols" localSheetId="1" hidden="1">'Name of Bidder'!$A:$A,'Name of Bidder'!$D:$I</definedName>
    <definedName name="Z_9EDBA9B2_46ED_415A_B10B_329571C4D4AF_.wvu.Cols" localSheetId="26" hidden="1">'N-W (Cr.)'!$C:$C,'N-W (Cr.)'!$F:$U</definedName>
    <definedName name="Z_9EDBA9B2_46ED_415A_B10B_329571C4D4AF_.wvu.PrintArea" localSheetId="12" hidden="1">'Attach 10'!$A$1:$F$34</definedName>
    <definedName name="Z_9EDBA9B2_46ED_415A_B10B_329571C4D4AF_.wvu.PrintArea" localSheetId="13" hidden="1">'Attach 11'!$A$1:$E$70</definedName>
    <definedName name="Z_9EDBA9B2_46ED_415A_B10B_329571C4D4AF_.wvu.PrintArea" localSheetId="14" hidden="1">'Attach 12'!$A$1:$E$108</definedName>
    <definedName name="Z_9EDBA9B2_46ED_415A_B10B_329571C4D4AF_.wvu.PrintArea" localSheetId="15" hidden="1">'Attach 13'!$A$1:$E$21</definedName>
    <definedName name="Z_9EDBA9B2_46ED_415A_B10B_329571C4D4AF_.wvu.PrintArea" localSheetId="16" hidden="1">'Attach 14'!$A$1:$E$25</definedName>
    <definedName name="Z_9EDBA9B2_46ED_415A_B10B_329571C4D4AF_.wvu.PrintArea" localSheetId="17" hidden="1">'Attach 14 IP'!$A$8:$I$219</definedName>
    <definedName name="Z_9EDBA9B2_46ED_415A_B10B_329571C4D4AF_.wvu.PrintArea" localSheetId="19" hidden="1">'Attach 16'!$A$1:$L$102</definedName>
    <definedName name="Z_9EDBA9B2_46ED_415A_B10B_329571C4D4AF_.wvu.PrintArea" localSheetId="20" hidden="1">'Attach 17'!$A$1:$J$24</definedName>
    <definedName name="Z_9EDBA9B2_46ED_415A_B10B_329571C4D4AF_.wvu.PrintArea" localSheetId="22" hidden="1">'Attach 18A'!$A$1:$K$27</definedName>
    <definedName name="Z_9EDBA9B2_46ED_415A_B10B_329571C4D4AF_.wvu.PrintArea" localSheetId="21" hidden="1">'Attach 19'!$A$1:$J$27</definedName>
    <definedName name="Z_9EDBA9B2_46ED_415A_B10B_329571C4D4AF_.wvu.PrintArea" localSheetId="23" hidden="1">'Attach 23-A'!$A$1:$J$23</definedName>
    <definedName name="Z_9EDBA9B2_46ED_415A_B10B_329571C4D4AF_.wvu.PrintArea" localSheetId="24" hidden="1">'Attach 23-B'!$A$1:$J$28</definedName>
    <definedName name="Z_9EDBA9B2_46ED_415A_B10B_329571C4D4AF_.wvu.PrintArea" localSheetId="2" hidden="1">'Attach 3(JV)'!$A$1:$E$25</definedName>
    <definedName name="Z_9EDBA9B2_46ED_415A_B10B_329571C4D4AF_.wvu.PrintArea" localSheetId="5" hidden="1">'Attach 4 (A)'!$A$1:$E$59</definedName>
    <definedName name="Z_9EDBA9B2_46ED_415A_B10B_329571C4D4AF_.wvu.PrintArea" localSheetId="6" hidden="1">'Attach 5'!$A$1:$E$71</definedName>
    <definedName name="Z_9EDBA9B2_46ED_415A_B10B_329571C4D4AF_.wvu.PrintArea" localSheetId="7" hidden="1">'Attach 5A'!$A$1:$F$71</definedName>
    <definedName name="Z_9EDBA9B2_46ED_415A_B10B_329571C4D4AF_.wvu.PrintArea" localSheetId="8" hidden="1">'Attach 6'!$A$1:$E$51</definedName>
    <definedName name="Z_9EDBA9B2_46ED_415A_B10B_329571C4D4AF_.wvu.PrintArea" localSheetId="10" hidden="1">'Attach 7a'!$A$1:$F$46</definedName>
    <definedName name="Z_9EDBA9B2_46ED_415A_B10B_329571C4D4AF_.wvu.PrintArea" localSheetId="3" hidden="1">'Attach-3 (QR)'!$A$1:$I$596</definedName>
    <definedName name="Z_9EDBA9B2_46ED_415A_B10B_329571C4D4AF_.wvu.PrintArea" localSheetId="25" hidden="1">'Bid Form 1st Env.'!$A$24:$F$145</definedName>
    <definedName name="Z_9EDBA9B2_46ED_415A_B10B_329571C4D4AF_.wvu.PrintArea" localSheetId="0" hidden="1">Cover!$A$1:$F$21</definedName>
    <definedName name="Z_9EDBA9B2_46ED_415A_B10B_329571C4D4AF_.wvu.PrintArea" localSheetId="1" hidden="1">'Name of Bidder'!$B$1:$C$33</definedName>
    <definedName name="Z_9EDBA9B2_46ED_415A_B10B_329571C4D4AF_.wvu.PrintTitles" localSheetId="10" hidden="1">'Attach 7a'!$18:$18</definedName>
    <definedName name="Z_9EDBA9B2_46ED_415A_B10B_329571C4D4AF_.wvu.Rows" localSheetId="12" hidden="1">'Attach 10'!$17:$18</definedName>
    <definedName name="Z_9EDBA9B2_46ED_415A_B10B_329571C4D4AF_.wvu.Rows" localSheetId="14" hidden="1">'Attach 12'!$20:$51,'Attach 12'!$64:$65,'Attach 12'!$67:$67,'Attach 12'!$84:$85,'Attach 12'!#REF!,'Attach 12'!#REF!,'Attach 12'!#REF!,'Attach 12'!#REF!,'Attach 12'!#REF!,'Attach 12'!$107:$107,'Attach 12'!#REF!,'Attach 12'!#REF!,'Attach 12'!$110:$197</definedName>
    <definedName name="Z_9EDBA9B2_46ED_415A_B10B_329571C4D4AF_.wvu.Rows" localSheetId="17" hidden="1">'Attach 14 IP'!#REF!</definedName>
    <definedName name="Z_9EDBA9B2_46ED_415A_B10B_329571C4D4AF_.wvu.Rows" localSheetId="19" hidden="1">'Attach 16'!#REF!</definedName>
    <definedName name="Z_9EDBA9B2_46ED_415A_B10B_329571C4D4AF_.wvu.Rows" localSheetId="22" hidden="1">'Attach 18A'!$29:$29</definedName>
    <definedName name="Z_9EDBA9B2_46ED_415A_B10B_329571C4D4AF_.wvu.Rows" localSheetId="4" hidden="1">'Attach 4'!$26:$26</definedName>
    <definedName name="Z_9EDBA9B2_46ED_415A_B10B_329571C4D4AF_.wvu.Rows" localSheetId="6" hidden="1">'Attach 5'!$23:$28</definedName>
    <definedName name="Z_9EDBA9B2_46ED_415A_B10B_329571C4D4AF_.wvu.Rows" localSheetId="7" hidden="1">'Attach 5A'!$23:$28</definedName>
    <definedName name="Z_9EDBA9B2_46ED_415A_B10B_329571C4D4AF_.wvu.Rows" localSheetId="10" hidden="1">'Attach 7a'!$19:$20</definedName>
    <definedName name="Z_9EDBA9B2_46ED_415A_B10B_329571C4D4AF_.wvu.Rows" localSheetId="3" hidden="1">'Attach-3 (QR)'!$170:$171,'Attach-3 (QR)'!$176:$314,'Attach-3 (QR)'!$374:$375,'Attach-3 (QR)'!$386:$389,'Attach-3 (QR)'!$394:$397,'Attach-3 (QR)'!$400:$401,'Attach-3 (QR)'!$406:$406,'Attach-3 (QR)'!$457:$459,'Attach-3 (QR)'!$473:$512,'Attach-3 (QR)'!$518:$532,'Attach-3 (QR)'!$553:$574</definedName>
    <definedName name="Z_9EDBA9B2_46ED_415A_B10B_329571C4D4AF_.wvu.Rows" localSheetId="25" hidden="1">'Bid Form 1st Env.'!$92:$92,'Bid Form 1st Env.'!#REF!</definedName>
    <definedName name="Z_9EDBA9B2_46ED_415A_B10B_329571C4D4AF_.wvu.Rows" localSheetId="0" hidden="1">Cover!$9:$9</definedName>
    <definedName name="Z_9EDBA9B2_46ED_415A_B10B_329571C4D4AF_.wvu.Rows" localSheetId="1" hidden="1">'Name of Bidder'!$27:$27</definedName>
    <definedName name="Z_9EDBA9B2_46ED_415A_B10B_329571C4D4AF_.wvu.Rows" localSheetId="26" hidden="1">'N-W (Cr.)'!$1:$119</definedName>
    <definedName name="Z_9F8CD454_46B1_47B9_9F5F_73ED69AC40D4_.wvu.Cols" localSheetId="13" hidden="1">'Attach 11'!$F:$F</definedName>
    <definedName name="Z_9F8CD454_46B1_47B9_9F5F_73ED69AC40D4_.wvu.Cols" localSheetId="14" hidden="1">'Attach 12'!$H:$H</definedName>
    <definedName name="Z_9F8CD454_46B1_47B9_9F5F_73ED69AC40D4_.wvu.Cols" localSheetId="17" hidden="1">'Attach 14 IP'!$K:$P</definedName>
    <definedName name="Z_9F8CD454_46B1_47B9_9F5F_73ED69AC40D4_.wvu.Cols" localSheetId="19" hidden="1">'Attach 16'!$N:$N</definedName>
    <definedName name="Z_9F8CD454_46B1_47B9_9F5F_73ED69AC40D4_.wvu.Cols" localSheetId="22" hidden="1">'Attach 18A'!$M:$M</definedName>
    <definedName name="Z_9F8CD454_46B1_47B9_9F5F_73ED69AC40D4_.wvu.Cols" localSheetId="4" hidden="1">'Attach 4'!$H:$I</definedName>
    <definedName name="Z_9F8CD454_46B1_47B9_9F5F_73ED69AC40D4_.wvu.Cols" localSheetId="5" hidden="1">'Attach 4 (A)'!$F:$F</definedName>
    <definedName name="Z_9F8CD454_46B1_47B9_9F5F_73ED69AC40D4_.wvu.Cols" localSheetId="6" hidden="1">'Attach 5'!$F:$F</definedName>
    <definedName name="Z_9F8CD454_46B1_47B9_9F5F_73ED69AC40D4_.wvu.Cols" localSheetId="7" hidden="1">'Attach 5A'!$F:$F,'Attach 5A'!$I:$I</definedName>
    <definedName name="Z_9F8CD454_46B1_47B9_9F5F_73ED69AC40D4_.wvu.Cols" localSheetId="8" hidden="1">'Attach 6'!$F:$F</definedName>
    <definedName name="Z_9F8CD454_46B1_47B9_9F5F_73ED69AC40D4_.wvu.Cols" localSheetId="10" hidden="1">'Attach 7a'!$J:$L</definedName>
    <definedName name="Z_9F8CD454_46B1_47B9_9F5F_73ED69AC40D4_.wvu.Cols" localSheetId="3" hidden="1">'Attach-3 (QR)'!$N:$P</definedName>
    <definedName name="Z_9F8CD454_46B1_47B9_9F5F_73ED69AC40D4_.wvu.Cols" localSheetId="25" hidden="1">'Bid Form 1st Env.'!$G:$AU</definedName>
    <definedName name="Z_9F8CD454_46B1_47B9_9F5F_73ED69AC40D4_.wvu.Cols" localSheetId="1" hidden="1">'Name of Bidder'!$A:$A,'Name of Bidder'!$E:$H</definedName>
    <definedName name="Z_9F8CD454_46B1_47B9_9F5F_73ED69AC40D4_.wvu.Cols" localSheetId="26" hidden="1">'N-W (Cr.)'!$C:$C,'N-W (Cr.)'!$F:$U</definedName>
    <definedName name="Z_9F8CD454_46B1_47B9_9F5F_73ED69AC40D4_.wvu.PrintArea" localSheetId="12" hidden="1">'Attach 10'!$A$1:$F$34</definedName>
    <definedName name="Z_9F8CD454_46B1_47B9_9F5F_73ED69AC40D4_.wvu.PrintArea" localSheetId="13" hidden="1">'Attach 11'!$A$1:$E$70</definedName>
    <definedName name="Z_9F8CD454_46B1_47B9_9F5F_73ED69AC40D4_.wvu.PrintArea" localSheetId="14" hidden="1">'Attach 12'!$A$1:$E$108</definedName>
    <definedName name="Z_9F8CD454_46B1_47B9_9F5F_73ED69AC40D4_.wvu.PrintArea" localSheetId="15" hidden="1">'Attach 13'!$A$1:$E$21</definedName>
    <definedName name="Z_9F8CD454_46B1_47B9_9F5F_73ED69AC40D4_.wvu.PrintArea" localSheetId="16" hidden="1">'Attach 14'!$A$1:$E$25</definedName>
    <definedName name="Z_9F8CD454_46B1_47B9_9F5F_73ED69AC40D4_.wvu.PrintArea" localSheetId="17" hidden="1">'Attach 14 IP'!$A$8:$I$219</definedName>
    <definedName name="Z_9F8CD454_46B1_47B9_9F5F_73ED69AC40D4_.wvu.PrintArea" localSheetId="19" hidden="1">'Attach 16'!$A$1:$L$102</definedName>
    <definedName name="Z_9F8CD454_46B1_47B9_9F5F_73ED69AC40D4_.wvu.PrintArea" localSheetId="20" hidden="1">'Attach 17'!$A$1:$J$24</definedName>
    <definedName name="Z_9F8CD454_46B1_47B9_9F5F_73ED69AC40D4_.wvu.PrintArea" localSheetId="22" hidden="1">'Attach 18A'!$A$1:$K$27</definedName>
    <definedName name="Z_9F8CD454_46B1_47B9_9F5F_73ED69AC40D4_.wvu.PrintArea" localSheetId="21" hidden="1">'Attach 19'!$A$1:$J$27</definedName>
    <definedName name="Z_9F8CD454_46B1_47B9_9F5F_73ED69AC40D4_.wvu.PrintArea" localSheetId="24" hidden="1">'Attach 23-B'!$A$1:$J$28</definedName>
    <definedName name="Z_9F8CD454_46B1_47B9_9F5F_73ED69AC40D4_.wvu.PrintArea" localSheetId="2" hidden="1">'Attach 3(JV)'!$A$1:$E$25</definedName>
    <definedName name="Z_9F8CD454_46B1_47B9_9F5F_73ED69AC40D4_.wvu.PrintArea" localSheetId="4" hidden="1">'Attach 4'!$A$1:$G$25</definedName>
    <definedName name="Z_9F8CD454_46B1_47B9_9F5F_73ED69AC40D4_.wvu.PrintArea" localSheetId="5" hidden="1">'Attach 4 (A)'!$A$1:$E$59</definedName>
    <definedName name="Z_9F8CD454_46B1_47B9_9F5F_73ED69AC40D4_.wvu.PrintArea" localSheetId="6" hidden="1">'Attach 5'!$A$1:$E$71</definedName>
    <definedName name="Z_9F8CD454_46B1_47B9_9F5F_73ED69AC40D4_.wvu.PrintArea" localSheetId="7" hidden="1">'Attach 5A'!$A$1:$F$71</definedName>
    <definedName name="Z_9F8CD454_46B1_47B9_9F5F_73ED69AC40D4_.wvu.PrintArea" localSheetId="8" hidden="1">'Attach 6'!$A$1:$E$51</definedName>
    <definedName name="Z_9F8CD454_46B1_47B9_9F5F_73ED69AC40D4_.wvu.PrintArea" localSheetId="10" hidden="1">'Attach 7a'!$A$1:$F$46</definedName>
    <definedName name="Z_9F8CD454_46B1_47B9_9F5F_73ED69AC40D4_.wvu.PrintArea" localSheetId="3" hidden="1">'Attach-3 (QR)'!$A$1:$I$596</definedName>
    <definedName name="Z_9F8CD454_46B1_47B9_9F5F_73ED69AC40D4_.wvu.PrintArea" localSheetId="25" hidden="1">'Bid Form 1st Env.'!$A$24:$F$145</definedName>
    <definedName name="Z_9F8CD454_46B1_47B9_9F5F_73ED69AC40D4_.wvu.PrintArea" localSheetId="0" hidden="1">Cover!$A$1:$F$21</definedName>
    <definedName name="Z_9F8CD454_46B1_47B9_9F5F_73ED69AC40D4_.wvu.PrintArea" localSheetId="1" hidden="1">'Name of Bidder'!$B$1:$C$33</definedName>
    <definedName name="Z_9F8CD454_46B1_47B9_9F5F_73ED69AC40D4_.wvu.PrintTitles" localSheetId="10" hidden="1">'Attach 7a'!$18:$18</definedName>
    <definedName name="Z_9F8CD454_46B1_47B9_9F5F_73ED69AC40D4_.wvu.Rows" localSheetId="12" hidden="1">'Attach 10'!$12:$19</definedName>
    <definedName name="Z_9F8CD454_46B1_47B9_9F5F_73ED69AC40D4_.wvu.Rows" localSheetId="14" hidden="1">'Attach 12'!$17:$49,'Attach 12'!#REF!,'Attach 12'!$50:$50,'Attach 12'!$67:$67,'Attach 12'!#REF!,'Attach 12'!#REF!,'Attach 12'!#REF!,'Attach 12'!#REF!,'Attach 12'!#REF!,'Attach 12'!$110:$197</definedName>
    <definedName name="Z_9F8CD454_46B1_47B9_9F5F_73ED69AC40D4_.wvu.Rows" localSheetId="17" hidden="1">'Attach 14 IP'!#REF!</definedName>
    <definedName name="Z_9F8CD454_46B1_47B9_9F5F_73ED69AC40D4_.wvu.Rows" localSheetId="19" hidden="1">'Attach 16'!#REF!</definedName>
    <definedName name="Z_9F8CD454_46B1_47B9_9F5F_73ED69AC40D4_.wvu.Rows" localSheetId="22" hidden="1">'Attach 18A'!$29:$29</definedName>
    <definedName name="Z_9F8CD454_46B1_47B9_9F5F_73ED69AC40D4_.wvu.Rows" localSheetId="4" hidden="1">'Attach 4'!$26:$26</definedName>
    <definedName name="Z_9F8CD454_46B1_47B9_9F5F_73ED69AC40D4_.wvu.Rows" localSheetId="6" hidden="1">'Attach 5'!$23:$28</definedName>
    <definedName name="Z_9F8CD454_46B1_47B9_9F5F_73ED69AC40D4_.wvu.Rows" localSheetId="7" hidden="1">'Attach 5A'!$23:$28</definedName>
    <definedName name="Z_9F8CD454_46B1_47B9_9F5F_73ED69AC40D4_.wvu.Rows" localSheetId="10" hidden="1">'Attach 7a'!$19:$20</definedName>
    <definedName name="Z_9F8CD454_46B1_47B9_9F5F_73ED69AC40D4_.wvu.Rows" localSheetId="3" hidden="1">'Attach-3 (QR)'!$170:$171,'Attach-3 (QR)'!$176:$314,'Attach-3 (QR)'!$386:$389,'Attach-3 (QR)'!$394:$398,'Attach-3 (QR)'!$400:$401,'Attach-3 (QR)'!$406:$406,'Attach-3 (QR)'!$457:$459,'Attach-3 (QR)'!$481:$511,'Attach-3 (QR)'!$518:$532</definedName>
    <definedName name="Z_9F8CD454_46B1_47B9_9F5F_73ED69AC40D4_.wvu.Rows" localSheetId="25" hidden="1">'Bid Form 1st Env.'!$68:$68,'Bid Form 1st Env.'!$92:$92,'Bid Form 1st Env.'!#REF!</definedName>
    <definedName name="Z_9F8CD454_46B1_47B9_9F5F_73ED69AC40D4_.wvu.Rows" localSheetId="0" hidden="1">Cover!$9:$9</definedName>
    <definedName name="Z_9F8CD454_46B1_47B9_9F5F_73ED69AC40D4_.wvu.Rows" localSheetId="1" hidden="1">'Name of Bidder'!$27:$27</definedName>
    <definedName name="Z_9F8CD454_46B1_47B9_9F5F_73ED69AC40D4_.wvu.Rows" localSheetId="26" hidden="1">'N-W (Cr.)'!$1:$119</definedName>
    <definedName name="Z_A317F5C2_E44F_4A46_8833_2AE6CAE06F6E_.wvu.Cols" localSheetId="13" hidden="1">'Attach 11'!$F:$F</definedName>
    <definedName name="Z_A317F5C2_E44F_4A46_8833_2AE6CAE06F6E_.wvu.Cols" localSheetId="17" hidden="1">'Attach 14 IP'!$K:$P</definedName>
    <definedName name="Z_A317F5C2_E44F_4A46_8833_2AE6CAE06F6E_.wvu.Cols" localSheetId="19" hidden="1">'Attach 16'!$N:$N</definedName>
    <definedName name="Z_A317F5C2_E44F_4A46_8833_2AE6CAE06F6E_.wvu.Cols" localSheetId="4" hidden="1">'Attach 4'!$H:$I</definedName>
    <definedName name="Z_A317F5C2_E44F_4A46_8833_2AE6CAE06F6E_.wvu.Cols" localSheetId="5" hidden="1">'Attach 4 (A)'!$F:$F</definedName>
    <definedName name="Z_A317F5C2_E44F_4A46_8833_2AE6CAE06F6E_.wvu.Cols" localSheetId="6" hidden="1">'Attach 5'!$F:$F</definedName>
    <definedName name="Z_A317F5C2_E44F_4A46_8833_2AE6CAE06F6E_.wvu.Cols" localSheetId="7" hidden="1">'Attach 5A'!$F:$F</definedName>
    <definedName name="Z_A317F5C2_E44F_4A46_8833_2AE6CAE06F6E_.wvu.Cols" localSheetId="8" hidden="1">'Attach 6'!$F:$F</definedName>
    <definedName name="Z_A317F5C2_E44F_4A46_8833_2AE6CAE06F6E_.wvu.Cols" localSheetId="10" hidden="1">'Attach 7a'!$J:$M</definedName>
    <definedName name="Z_A317F5C2_E44F_4A46_8833_2AE6CAE06F6E_.wvu.Cols" localSheetId="11" hidden="1">'Attach 9'!$J:$M</definedName>
    <definedName name="Z_A317F5C2_E44F_4A46_8833_2AE6CAE06F6E_.wvu.Cols" localSheetId="3" hidden="1">'Attach-3 (QR)'!$N:$P</definedName>
    <definedName name="Z_A317F5C2_E44F_4A46_8833_2AE6CAE06F6E_.wvu.Cols" localSheetId="25" hidden="1">'Bid Form 1st Env.'!$G:$BM</definedName>
    <definedName name="Z_A317F5C2_E44F_4A46_8833_2AE6CAE06F6E_.wvu.Cols" localSheetId="1" hidden="1">'Name of Bidder'!$A:$A,'Name of Bidder'!$E:$H</definedName>
    <definedName name="Z_A317F5C2_E44F_4A46_8833_2AE6CAE06F6E_.wvu.Cols" localSheetId="26" hidden="1">'N-W (Cr.)'!$C:$C,'N-W (Cr.)'!$F:$U</definedName>
    <definedName name="Z_A317F5C2_E44F_4A46_8833_2AE6CAE06F6E_.wvu.PrintArea" localSheetId="12" hidden="1">'Attach 10'!$A$1:$E$34</definedName>
    <definedName name="Z_A317F5C2_E44F_4A46_8833_2AE6CAE06F6E_.wvu.PrintArea" localSheetId="13" hidden="1">'Attach 11'!$A$1:$E$71</definedName>
    <definedName name="Z_A317F5C2_E44F_4A46_8833_2AE6CAE06F6E_.wvu.PrintArea" localSheetId="15" hidden="1">'Attach 13'!$A$1:$E$23</definedName>
    <definedName name="Z_A317F5C2_E44F_4A46_8833_2AE6CAE06F6E_.wvu.PrintArea" localSheetId="16" hidden="1">'Attach 14'!$A$1:$E$27</definedName>
    <definedName name="Z_A317F5C2_E44F_4A46_8833_2AE6CAE06F6E_.wvu.PrintArea" localSheetId="17" hidden="1">'Attach 14 IP'!$A$8:$I$219</definedName>
    <definedName name="Z_A317F5C2_E44F_4A46_8833_2AE6CAE06F6E_.wvu.PrintArea" localSheetId="19" hidden="1">'Attach 16'!$A$1:$L$104</definedName>
    <definedName name="Z_A317F5C2_E44F_4A46_8833_2AE6CAE06F6E_.wvu.PrintArea" localSheetId="20" hidden="1">'Attach 17'!$A$1:$J$24</definedName>
    <definedName name="Z_A317F5C2_E44F_4A46_8833_2AE6CAE06F6E_.wvu.PrintArea" localSheetId="21" hidden="1">'Attach 19'!$A$1:$J$27</definedName>
    <definedName name="Z_A317F5C2_E44F_4A46_8833_2AE6CAE06F6E_.wvu.PrintArea" localSheetId="24" hidden="1">'Attach 23-B'!$A$1:$J$28</definedName>
    <definedName name="Z_A317F5C2_E44F_4A46_8833_2AE6CAE06F6E_.wvu.PrintArea" localSheetId="2" hidden="1">'Attach 3(JV)'!$A$1:$E$26</definedName>
    <definedName name="Z_A317F5C2_E44F_4A46_8833_2AE6CAE06F6E_.wvu.PrintArea" localSheetId="4" hidden="1">'Attach 4'!$A$1:$G$25</definedName>
    <definedName name="Z_A317F5C2_E44F_4A46_8833_2AE6CAE06F6E_.wvu.PrintArea" localSheetId="5" hidden="1">'Attach 4 (A)'!$A$1:$E$59</definedName>
    <definedName name="Z_A317F5C2_E44F_4A46_8833_2AE6CAE06F6E_.wvu.PrintArea" localSheetId="6" hidden="1">'Attach 5'!$A$1:$E$71</definedName>
    <definedName name="Z_A317F5C2_E44F_4A46_8833_2AE6CAE06F6E_.wvu.PrintArea" localSheetId="7" hidden="1">'Attach 5A'!$A$1:$E$71</definedName>
    <definedName name="Z_A317F5C2_E44F_4A46_8833_2AE6CAE06F6E_.wvu.PrintArea" localSheetId="8" hidden="1">'Attach 6'!$A$1:$E$51</definedName>
    <definedName name="Z_A317F5C2_E44F_4A46_8833_2AE6CAE06F6E_.wvu.PrintArea" localSheetId="10" hidden="1">'Attach 7a'!$A$1:$F$46</definedName>
    <definedName name="Z_A317F5C2_E44F_4A46_8833_2AE6CAE06F6E_.wvu.PrintArea" localSheetId="11" hidden="1">'Attach 9'!$A$1:$E$46</definedName>
    <definedName name="Z_A317F5C2_E44F_4A46_8833_2AE6CAE06F6E_.wvu.PrintArea" localSheetId="3" hidden="1">'Attach-3 (QR)'!$A$1:$I$596</definedName>
    <definedName name="Z_A317F5C2_E44F_4A46_8833_2AE6CAE06F6E_.wvu.PrintArea" localSheetId="25" hidden="1">'Bid Form 1st Env.'!$A$24:$F$145</definedName>
    <definedName name="Z_A317F5C2_E44F_4A46_8833_2AE6CAE06F6E_.wvu.PrintArea" localSheetId="0" hidden="1">Cover!$A$1:$F$21</definedName>
    <definedName name="Z_A317F5C2_E44F_4A46_8833_2AE6CAE06F6E_.wvu.PrintArea" localSheetId="1" hidden="1">'Name of Bidder'!$B$1:$C$33</definedName>
    <definedName name="Z_A317F5C2_E44F_4A46_8833_2AE6CAE06F6E_.wvu.PrintTitles" localSheetId="10" hidden="1">'Attach 7a'!$18:$18</definedName>
    <definedName name="Z_A317F5C2_E44F_4A46_8833_2AE6CAE06F6E_.wvu.PrintTitles" localSheetId="11" hidden="1">'Attach 9'!$18:$18</definedName>
    <definedName name="Z_A317F5C2_E44F_4A46_8833_2AE6CAE06F6E_.wvu.Rows" localSheetId="17" hidden="1">'Attach 14 IP'!#REF!</definedName>
    <definedName name="Z_A317F5C2_E44F_4A46_8833_2AE6CAE06F6E_.wvu.Rows" localSheetId="19" hidden="1">'Attach 16'!#REF!</definedName>
    <definedName name="Z_A317F5C2_E44F_4A46_8833_2AE6CAE06F6E_.wvu.Rows" localSheetId="4" hidden="1">'Attach 4'!$26:$26</definedName>
    <definedName name="Z_A317F5C2_E44F_4A46_8833_2AE6CAE06F6E_.wvu.Rows" localSheetId="6" hidden="1">'Attach 5'!$23:$28</definedName>
    <definedName name="Z_A317F5C2_E44F_4A46_8833_2AE6CAE06F6E_.wvu.Rows" localSheetId="7" hidden="1">'Attach 5A'!$23:$28</definedName>
    <definedName name="Z_A317F5C2_E44F_4A46_8833_2AE6CAE06F6E_.wvu.Rows" localSheetId="3" hidden="1">'Attach-3 (QR)'!$387:$388,'Attach-3 (QR)'!$394:$395,'Attach-3 (QR)'!$397:$397,'Attach-3 (QR)'!$457:$459</definedName>
    <definedName name="Z_A317F5C2_E44F_4A46_8833_2AE6CAE06F6E_.wvu.Rows" localSheetId="25" hidden="1">'Bid Form 1st Env.'!$92:$92</definedName>
    <definedName name="Z_A317F5C2_E44F_4A46_8833_2AE6CAE06F6E_.wvu.Rows" localSheetId="0" hidden="1">Cover!$9:$9</definedName>
    <definedName name="Z_A317F5C2_E44F_4A46_8833_2AE6CAE06F6E_.wvu.Rows" localSheetId="1" hidden="1">'Name of Bidder'!$27:$27</definedName>
    <definedName name="Z_A317F5C2_E44F_4A46_8833_2AE6CAE06F6E_.wvu.Rows" localSheetId="26" hidden="1">'N-W (Cr.)'!$1:$119</definedName>
    <definedName name="Z_A3F641DF_CF1D_48E3_AFDC_E52726A449CB_.wvu.PrintArea" localSheetId="12" hidden="1">'Attach 10'!$A$1:$E$41</definedName>
    <definedName name="Z_A3F641DF_CF1D_48E3_AFDC_E52726A449CB_.wvu.PrintArea" localSheetId="13" hidden="1">'Attach 11'!$A$1:$E$54</definedName>
    <definedName name="Z_A3F641DF_CF1D_48E3_AFDC_E52726A449CB_.wvu.PrintArea" localSheetId="14" hidden="1">'Attach 12'!$B$1:$F$108</definedName>
    <definedName name="Z_A3F641DF_CF1D_48E3_AFDC_E52726A449CB_.wvu.PrintArea" localSheetId="15" hidden="1">'Attach 13'!$A$1:$E$26</definedName>
    <definedName name="Z_A3F641DF_CF1D_48E3_AFDC_E52726A449CB_.wvu.PrintArea" localSheetId="16" hidden="1">'Attach 14'!$A$1:$E$30</definedName>
    <definedName name="Z_A3F641DF_CF1D_48E3_AFDC_E52726A449CB_.wvu.PrintArea" localSheetId="19" hidden="1">'Attach 16'!$A$1:$L$104</definedName>
    <definedName name="Z_A3F641DF_CF1D_48E3_AFDC_E52726A449CB_.wvu.PrintArea" localSheetId="2" hidden="1">'Attach 3(JV)'!$A$1:$E$28</definedName>
    <definedName name="Z_A3F641DF_CF1D_48E3_AFDC_E52726A449CB_.wvu.PrintArea" localSheetId="4" hidden="1">'Attach 4'!$A$1:$E$24</definedName>
    <definedName name="Z_A3F641DF_CF1D_48E3_AFDC_E52726A449CB_.wvu.PrintArea" localSheetId="5" hidden="1">'Attach 4 (A)'!$A$1:$E$26</definedName>
    <definedName name="Z_A3F641DF_CF1D_48E3_AFDC_E52726A449CB_.wvu.PrintArea" localSheetId="6" hidden="1">'Attach 5'!$A$1:$E$32</definedName>
    <definedName name="Z_A3F641DF_CF1D_48E3_AFDC_E52726A449CB_.wvu.PrintArea" localSheetId="7" hidden="1">'Attach 5A'!$A$1:$E$32</definedName>
    <definedName name="Z_A3F641DF_CF1D_48E3_AFDC_E52726A449CB_.wvu.PrintArea" localSheetId="8" hidden="1">'Attach 6'!$A$1:$E$52</definedName>
    <definedName name="Z_A3F641DF_CF1D_48E3_AFDC_E52726A449CB_.wvu.PrintArea" localSheetId="9" hidden="1">'Attach 7'!$A$1:$E$19</definedName>
    <definedName name="Z_A3F641DF_CF1D_48E3_AFDC_E52726A449CB_.wvu.PrintArea" localSheetId="10" hidden="1">'Attach 7a'!$A$1:$F$54</definedName>
    <definedName name="Z_A3F641DF_CF1D_48E3_AFDC_E52726A449CB_.wvu.PrintArea" localSheetId="11" hidden="1">'Attach 9'!$A$1:$E$54</definedName>
    <definedName name="Z_A3F641DF_CF1D_48E3_AFDC_E52726A449CB_.wvu.PrintTitles" localSheetId="14" hidden="1">'Attach 12'!#REF!</definedName>
    <definedName name="Z_A3F641DF_CF1D_48E3_AFDC_E52726A449CB_.wvu.PrintTitles" localSheetId="10" hidden="1">'Attach 7a'!$18:$18</definedName>
    <definedName name="Z_A3F641DF_CF1D_48E3_AFDC_E52726A449CB_.wvu.PrintTitles" localSheetId="11" hidden="1">'Attach 9'!$18:$18</definedName>
    <definedName name="Z_AC669B98_310A_468A_9511_6D3BB9A3E5CF_.wvu.Cols" localSheetId="7" hidden="1">'Attach 5A'!$F:$F</definedName>
    <definedName name="Z_AC669B98_310A_468A_9511_6D3BB9A3E5CF_.wvu.PrintArea" localSheetId="7" hidden="1">'Attach 5A'!$A$1:$E$71</definedName>
    <definedName name="Z_AC669B98_310A_468A_9511_6D3BB9A3E5CF_.wvu.Rows" localSheetId="7" hidden="1">'Attach 5A'!$23:$28</definedName>
    <definedName name="Z_AF19F13B_761B_48FB_A70F_9439A4D7530B_.wvu.Cols" localSheetId="13" hidden="1">'Attach 11'!$F:$F</definedName>
    <definedName name="Z_AF19F13B_761B_48FB_A70F_9439A4D7530B_.wvu.Cols" localSheetId="17" hidden="1">'Attach 14 IP'!$K:$P</definedName>
    <definedName name="Z_AF19F13B_761B_48FB_A70F_9439A4D7530B_.wvu.Cols" localSheetId="19" hidden="1">'Attach 16'!$N:$N</definedName>
    <definedName name="Z_AF19F13B_761B_48FB_A70F_9439A4D7530B_.wvu.Cols" localSheetId="4" hidden="1">'Attach 4'!$H:$I</definedName>
    <definedName name="Z_AF19F13B_761B_48FB_A70F_9439A4D7530B_.wvu.Cols" localSheetId="5" hidden="1">'Attach 4 (A)'!$F:$F</definedName>
    <definedName name="Z_AF19F13B_761B_48FB_A70F_9439A4D7530B_.wvu.Cols" localSheetId="6" hidden="1">'Attach 5'!$F:$F</definedName>
    <definedName name="Z_AF19F13B_761B_48FB_A70F_9439A4D7530B_.wvu.Cols" localSheetId="7" hidden="1">'Attach 5A'!$F:$F</definedName>
    <definedName name="Z_AF19F13B_761B_48FB_A70F_9439A4D7530B_.wvu.Cols" localSheetId="8" hidden="1">'Attach 6'!$F:$F</definedName>
    <definedName name="Z_AF19F13B_761B_48FB_A70F_9439A4D7530B_.wvu.Cols" localSheetId="3" hidden="1">'Attach-3 (QR)'!$N:$P</definedName>
    <definedName name="Z_AF19F13B_761B_48FB_A70F_9439A4D7530B_.wvu.Cols" localSheetId="25" hidden="1">'Bid Form 1st Env.'!$G:$BM</definedName>
    <definedName name="Z_AF19F13B_761B_48FB_A70F_9439A4D7530B_.wvu.Cols" localSheetId="1" hidden="1">'Name of Bidder'!$A:$A,'Name of Bidder'!$E:$H</definedName>
    <definedName name="Z_AF19F13B_761B_48FB_A70F_9439A4D7530B_.wvu.Cols" localSheetId="26" hidden="1">'N-W (Cr.)'!$C:$C,'N-W (Cr.)'!$F:$U</definedName>
    <definedName name="Z_AF19F13B_761B_48FB_A70F_9439A4D7530B_.wvu.PrintArea" localSheetId="12" hidden="1">'Attach 10'!$A$1:$E$34</definedName>
    <definedName name="Z_AF19F13B_761B_48FB_A70F_9439A4D7530B_.wvu.PrintArea" localSheetId="13" hidden="1">'Attach 11'!$A$1:$E$71</definedName>
    <definedName name="Z_AF19F13B_761B_48FB_A70F_9439A4D7530B_.wvu.PrintArea" localSheetId="15" hidden="1">'Attach 13'!$A$1:$E$23</definedName>
    <definedName name="Z_AF19F13B_761B_48FB_A70F_9439A4D7530B_.wvu.PrintArea" localSheetId="16" hidden="1">'Attach 14'!$A$1:$E$27</definedName>
    <definedName name="Z_AF19F13B_761B_48FB_A70F_9439A4D7530B_.wvu.PrintArea" localSheetId="17" hidden="1">'Attach 14 IP'!$A$8:$I$219</definedName>
    <definedName name="Z_AF19F13B_761B_48FB_A70F_9439A4D7530B_.wvu.PrintArea" localSheetId="19" hidden="1">'Attach 16'!$A$1:$L$104</definedName>
    <definedName name="Z_AF19F13B_761B_48FB_A70F_9439A4D7530B_.wvu.PrintArea" localSheetId="20" hidden="1">'Attach 17'!$A$1:$J$24</definedName>
    <definedName name="Z_AF19F13B_761B_48FB_A70F_9439A4D7530B_.wvu.PrintArea" localSheetId="21" hidden="1">'Attach 19'!$A$1:$J$27</definedName>
    <definedName name="Z_AF19F13B_761B_48FB_A70F_9439A4D7530B_.wvu.PrintArea" localSheetId="24" hidden="1">'Attach 23-B'!$A$1:$J$28</definedName>
    <definedName name="Z_AF19F13B_761B_48FB_A70F_9439A4D7530B_.wvu.PrintArea" localSheetId="2" hidden="1">'Attach 3(JV)'!$A$1:$E$26</definedName>
    <definedName name="Z_AF19F13B_761B_48FB_A70F_9439A4D7530B_.wvu.PrintArea" localSheetId="4" hidden="1">'Attach 4'!$A$1:$G$25</definedName>
    <definedName name="Z_AF19F13B_761B_48FB_A70F_9439A4D7530B_.wvu.PrintArea" localSheetId="5" hidden="1">'Attach 4 (A)'!$A$1:$E$59</definedName>
    <definedName name="Z_AF19F13B_761B_48FB_A70F_9439A4D7530B_.wvu.PrintArea" localSheetId="6" hidden="1">'Attach 5'!$A$1:$E$71</definedName>
    <definedName name="Z_AF19F13B_761B_48FB_A70F_9439A4D7530B_.wvu.PrintArea" localSheetId="7" hidden="1">'Attach 5A'!$A$1:$E$71</definedName>
    <definedName name="Z_AF19F13B_761B_48FB_A70F_9439A4D7530B_.wvu.PrintArea" localSheetId="8" hidden="1">'Attach 6'!$A$1:$E$51</definedName>
    <definedName name="Z_AF19F13B_761B_48FB_A70F_9439A4D7530B_.wvu.PrintArea" localSheetId="10" hidden="1">'Attach 7a'!$A$1:$F$46</definedName>
    <definedName name="Z_AF19F13B_761B_48FB_A70F_9439A4D7530B_.wvu.PrintArea" localSheetId="11" hidden="1">'Attach 9'!$A$1:$E$46</definedName>
    <definedName name="Z_AF19F13B_761B_48FB_A70F_9439A4D7530B_.wvu.PrintArea" localSheetId="3" hidden="1">'Attach-3 (QR)'!$A$1:$I$596</definedName>
    <definedName name="Z_AF19F13B_761B_48FB_A70F_9439A4D7530B_.wvu.PrintArea" localSheetId="25" hidden="1">'Bid Form 1st Env.'!$A$24:$F$145</definedName>
    <definedName name="Z_AF19F13B_761B_48FB_A70F_9439A4D7530B_.wvu.PrintArea" localSheetId="0" hidden="1">Cover!$A$1:$F$21</definedName>
    <definedName name="Z_AF19F13B_761B_48FB_A70F_9439A4D7530B_.wvu.PrintArea" localSheetId="1" hidden="1">'Name of Bidder'!$B$1:$C$33</definedName>
    <definedName name="Z_AF19F13B_761B_48FB_A70F_9439A4D7530B_.wvu.PrintTitles" localSheetId="10" hidden="1">'Attach 7a'!$18:$18</definedName>
    <definedName name="Z_AF19F13B_761B_48FB_A70F_9439A4D7530B_.wvu.PrintTitles" localSheetId="11" hidden="1">'Attach 9'!$18:$18</definedName>
    <definedName name="Z_AF19F13B_761B_48FB_A70F_9439A4D7530B_.wvu.Rows" localSheetId="12" hidden="1">'Attach 10'!$13:$19</definedName>
    <definedName name="Z_AF19F13B_761B_48FB_A70F_9439A4D7530B_.wvu.Rows" localSheetId="17" hidden="1">'Attach 14 IP'!#REF!</definedName>
    <definedName name="Z_AF19F13B_761B_48FB_A70F_9439A4D7530B_.wvu.Rows" localSheetId="19" hidden="1">'Attach 16'!#REF!</definedName>
    <definedName name="Z_AF19F13B_761B_48FB_A70F_9439A4D7530B_.wvu.Rows" localSheetId="4" hidden="1">'Attach 4'!$26:$26</definedName>
    <definedName name="Z_AF19F13B_761B_48FB_A70F_9439A4D7530B_.wvu.Rows" localSheetId="6" hidden="1">'Attach 5'!$23:$28</definedName>
    <definedName name="Z_AF19F13B_761B_48FB_A70F_9439A4D7530B_.wvu.Rows" localSheetId="7" hidden="1">'Attach 5A'!$23:$28</definedName>
    <definedName name="Z_AF19F13B_761B_48FB_A70F_9439A4D7530B_.wvu.Rows" localSheetId="10" hidden="1">'Attach 7a'!$19:$19</definedName>
    <definedName name="Z_AF19F13B_761B_48FB_A70F_9439A4D7530B_.wvu.Rows" localSheetId="11" hidden="1">'Attach 9'!$19:$19</definedName>
    <definedName name="Z_AF19F13B_761B_48FB_A70F_9439A4D7530B_.wvu.Rows" localSheetId="3" hidden="1">'Attach-3 (QR)'!$176:$314,'Attach-3 (QR)'!$388:$389,'Attach-3 (QR)'!$395:$397,'Attach-3 (QR)'!$401:$401,'Attach-3 (QR)'!$457:$459,'Attach-3 (QR)'!$481:$511,'Attach-3 (QR)'!$523:$532</definedName>
    <definedName name="Z_AF19F13B_761B_48FB_A70F_9439A4D7530B_.wvu.Rows" localSheetId="25" hidden="1">'Bid Form 1st Env.'!$92:$92</definedName>
    <definedName name="Z_AF19F13B_761B_48FB_A70F_9439A4D7530B_.wvu.Rows" localSheetId="0" hidden="1">Cover!$9:$9</definedName>
    <definedName name="Z_AF19F13B_761B_48FB_A70F_9439A4D7530B_.wvu.Rows" localSheetId="1" hidden="1">'Name of Bidder'!$27:$27</definedName>
    <definedName name="Z_AF19F13B_761B_48FB_A70F_9439A4D7530B_.wvu.Rows" localSheetId="26" hidden="1">'N-W (Cr.)'!$1:$119</definedName>
    <definedName name="Z_B07A37BF_D9F4_4586_9D27_CDE2FA2D1222_.wvu.Cols" localSheetId="13" hidden="1">'Attach 11'!$F:$F</definedName>
    <definedName name="Z_B07A37BF_D9F4_4586_9D27_CDE2FA2D1222_.wvu.Cols" localSheetId="14" hidden="1">'Attach 12'!$F:$F,'Attach 12'!$H:$H</definedName>
    <definedName name="Z_B07A37BF_D9F4_4586_9D27_CDE2FA2D1222_.wvu.Cols" localSheetId="17" hidden="1">'Attach 14 IP'!$K:$P</definedName>
    <definedName name="Z_B07A37BF_D9F4_4586_9D27_CDE2FA2D1222_.wvu.Cols" localSheetId="19" hidden="1">'Attach 16'!$N:$N</definedName>
    <definedName name="Z_B07A37BF_D9F4_4586_9D27_CDE2FA2D1222_.wvu.Cols" localSheetId="22" hidden="1">'Attach 18A'!$M:$M</definedName>
    <definedName name="Z_B07A37BF_D9F4_4586_9D27_CDE2FA2D1222_.wvu.Cols" localSheetId="4" hidden="1">'Attach 4'!$H:$I</definedName>
    <definedName name="Z_B07A37BF_D9F4_4586_9D27_CDE2FA2D1222_.wvu.Cols" localSheetId="5" hidden="1">'Attach 4 (A)'!$F:$F</definedName>
    <definedName name="Z_B07A37BF_D9F4_4586_9D27_CDE2FA2D1222_.wvu.Cols" localSheetId="6" hidden="1">'Attach 5'!$F:$F</definedName>
    <definedName name="Z_B07A37BF_D9F4_4586_9D27_CDE2FA2D1222_.wvu.Cols" localSheetId="7" hidden="1">'Attach 5A'!$F:$F,'Attach 5A'!$I:$I</definedName>
    <definedName name="Z_B07A37BF_D9F4_4586_9D27_CDE2FA2D1222_.wvu.Cols" localSheetId="8" hidden="1">'Attach 6'!$F:$F</definedName>
    <definedName name="Z_B07A37BF_D9F4_4586_9D27_CDE2FA2D1222_.wvu.Cols" localSheetId="10" hidden="1">'Attach 7a'!$L:$L</definedName>
    <definedName name="Z_B07A37BF_D9F4_4586_9D27_CDE2FA2D1222_.wvu.Cols" localSheetId="3" hidden="1">'Attach-3 (QR)'!$N:$P</definedName>
    <definedName name="Z_B07A37BF_D9F4_4586_9D27_CDE2FA2D1222_.wvu.Cols" localSheetId="25" hidden="1">'Bid Form 1st Env.'!$G:$H,'Bid Form 1st Env.'!$J:$BF</definedName>
    <definedName name="Z_B07A37BF_D9F4_4586_9D27_CDE2FA2D1222_.wvu.Cols" localSheetId="1" hidden="1">'Name of Bidder'!$A:$A,'Name of Bidder'!$D:$I</definedName>
    <definedName name="Z_B07A37BF_D9F4_4586_9D27_CDE2FA2D1222_.wvu.Cols" localSheetId="26" hidden="1">'N-W (Cr.)'!$C:$C,'N-W (Cr.)'!$F:$U</definedName>
    <definedName name="Z_B07A37BF_D9F4_4586_9D27_CDE2FA2D1222_.wvu.PrintArea" localSheetId="12" hidden="1">'Attach 10'!$A$1:$F$34</definedName>
    <definedName name="Z_B07A37BF_D9F4_4586_9D27_CDE2FA2D1222_.wvu.PrintArea" localSheetId="13" hidden="1">'Attach 11'!$A$1:$E$70</definedName>
    <definedName name="Z_B07A37BF_D9F4_4586_9D27_CDE2FA2D1222_.wvu.PrintArea" localSheetId="14" hidden="1">'Attach 12'!$A$1:$E$108</definedName>
    <definedName name="Z_B07A37BF_D9F4_4586_9D27_CDE2FA2D1222_.wvu.PrintArea" localSheetId="15" hidden="1">'Attach 13'!$A$1:$E$21</definedName>
    <definedName name="Z_B07A37BF_D9F4_4586_9D27_CDE2FA2D1222_.wvu.PrintArea" localSheetId="16" hidden="1">'Attach 14'!$A$1:$E$25</definedName>
    <definedName name="Z_B07A37BF_D9F4_4586_9D27_CDE2FA2D1222_.wvu.PrintArea" localSheetId="17" hidden="1">'Attach 14 IP'!$A$8:$I$219</definedName>
    <definedName name="Z_B07A37BF_D9F4_4586_9D27_CDE2FA2D1222_.wvu.PrintArea" localSheetId="19" hidden="1">'Attach 16'!$A$1:$L$102</definedName>
    <definedName name="Z_B07A37BF_D9F4_4586_9D27_CDE2FA2D1222_.wvu.PrintArea" localSheetId="20" hidden="1">'Attach 17'!$A$1:$J$24</definedName>
    <definedName name="Z_B07A37BF_D9F4_4586_9D27_CDE2FA2D1222_.wvu.PrintArea" localSheetId="22" hidden="1">'Attach 18A'!$A$1:$K$27</definedName>
    <definedName name="Z_B07A37BF_D9F4_4586_9D27_CDE2FA2D1222_.wvu.PrintArea" localSheetId="21" hidden="1">'Attach 19'!$A$1:$J$27</definedName>
    <definedName name="Z_B07A37BF_D9F4_4586_9D27_CDE2FA2D1222_.wvu.PrintArea" localSheetId="23" hidden="1">'Attach 23-A'!$A$1:$J$23</definedName>
    <definedName name="Z_B07A37BF_D9F4_4586_9D27_CDE2FA2D1222_.wvu.PrintArea" localSheetId="24" hidden="1">'Attach 23-B'!$A$1:$J$28</definedName>
    <definedName name="Z_B07A37BF_D9F4_4586_9D27_CDE2FA2D1222_.wvu.PrintArea" localSheetId="2" hidden="1">'Attach 3(JV)'!$A$1:$E$25</definedName>
    <definedName name="Z_B07A37BF_D9F4_4586_9D27_CDE2FA2D1222_.wvu.PrintArea" localSheetId="5" hidden="1">'Attach 4 (A)'!$A$1:$E$59</definedName>
    <definedName name="Z_B07A37BF_D9F4_4586_9D27_CDE2FA2D1222_.wvu.PrintArea" localSheetId="6" hidden="1">'Attach 5'!$A$1:$E$71</definedName>
    <definedName name="Z_B07A37BF_D9F4_4586_9D27_CDE2FA2D1222_.wvu.PrintArea" localSheetId="7" hidden="1">'Attach 5A'!$A$1:$F$71</definedName>
    <definedName name="Z_B07A37BF_D9F4_4586_9D27_CDE2FA2D1222_.wvu.PrintArea" localSheetId="8" hidden="1">'Attach 6'!$A$1:$E$51</definedName>
    <definedName name="Z_B07A37BF_D9F4_4586_9D27_CDE2FA2D1222_.wvu.PrintArea" localSheetId="10" hidden="1">'Attach 7a'!$A$1:$F$46</definedName>
    <definedName name="Z_B07A37BF_D9F4_4586_9D27_CDE2FA2D1222_.wvu.PrintArea" localSheetId="3" hidden="1">'Attach-3 (QR)'!$A$1:$I$596</definedName>
    <definedName name="Z_B07A37BF_D9F4_4586_9D27_CDE2FA2D1222_.wvu.PrintArea" localSheetId="25" hidden="1">'Bid Form 1st Env.'!$A$1:$F$145</definedName>
    <definedName name="Z_B07A37BF_D9F4_4586_9D27_CDE2FA2D1222_.wvu.PrintArea" localSheetId="0" hidden="1">Cover!$A$1:$F$21</definedName>
    <definedName name="Z_B07A37BF_D9F4_4586_9D27_CDE2FA2D1222_.wvu.PrintArea" localSheetId="1" hidden="1">'Name of Bidder'!$B$1:$C$33</definedName>
    <definedName name="Z_B07A37BF_D9F4_4586_9D27_CDE2FA2D1222_.wvu.PrintTitles" localSheetId="10" hidden="1">'Attach 7a'!$18:$18</definedName>
    <definedName name="Z_B07A37BF_D9F4_4586_9D27_CDE2FA2D1222_.wvu.Rows" localSheetId="12" hidden="1">'Attach 10'!$15:$25,'Attach 10'!$29:$32</definedName>
    <definedName name="Z_B07A37BF_D9F4_4586_9D27_CDE2FA2D1222_.wvu.Rows" localSheetId="14" hidden="1">'Attach 12'!$17:$107,'Attach 12'!#REF!,'Attach 12'!#REF!,'Attach 12'!$110:$197</definedName>
    <definedName name="Z_B07A37BF_D9F4_4586_9D27_CDE2FA2D1222_.wvu.Rows" localSheetId="17" hidden="1">'Attach 14 IP'!#REF!</definedName>
    <definedName name="Z_B07A37BF_D9F4_4586_9D27_CDE2FA2D1222_.wvu.Rows" localSheetId="19" hidden="1">'Attach 16'!#REF!</definedName>
    <definedName name="Z_B07A37BF_D9F4_4586_9D27_CDE2FA2D1222_.wvu.Rows" localSheetId="22" hidden="1">'Attach 18A'!$29:$29</definedName>
    <definedName name="Z_B07A37BF_D9F4_4586_9D27_CDE2FA2D1222_.wvu.Rows" localSheetId="4" hidden="1">'Attach 4'!$26:$26</definedName>
    <definedName name="Z_B07A37BF_D9F4_4586_9D27_CDE2FA2D1222_.wvu.Rows" localSheetId="6" hidden="1">'Attach 5'!$23:$28</definedName>
    <definedName name="Z_B07A37BF_D9F4_4586_9D27_CDE2FA2D1222_.wvu.Rows" localSheetId="7" hidden="1">'Attach 5A'!$23:$28</definedName>
    <definedName name="Z_B07A37BF_D9F4_4586_9D27_CDE2FA2D1222_.wvu.Rows" localSheetId="10" hidden="1">'Attach 7a'!$17:$39</definedName>
    <definedName name="Z_B07A37BF_D9F4_4586_9D27_CDE2FA2D1222_.wvu.Rows" localSheetId="3" hidden="1">'Attach-3 (QR)'!$170:$171,'Attach-3 (QR)'!$176:$314,'Attach-3 (QR)'!$374:$375,'Attach-3 (QR)'!$386:$389,'Attach-3 (QR)'!$394:$397,'Attach-3 (QR)'!$400:$401,'Attach-3 (QR)'!$406:$406,'Attach-3 (QR)'!$457:$459,'Attach-3 (QR)'!$473:$512,'Attach-3 (QR)'!$518:$532,'Attach-3 (QR)'!$553:$574</definedName>
    <definedName name="Z_B07A37BF_D9F4_4586_9D27_CDE2FA2D1222_.wvu.Rows" localSheetId="25" hidden="1">'Bid Form 1st Env.'!$92:$92,'Bid Form 1st Env.'!#REF!,'Bid Form 1st Env.'!$141:$141</definedName>
    <definedName name="Z_B07A37BF_D9F4_4586_9D27_CDE2FA2D1222_.wvu.Rows" localSheetId="0" hidden="1">Cover!$9:$9</definedName>
    <definedName name="Z_B07A37BF_D9F4_4586_9D27_CDE2FA2D1222_.wvu.Rows" localSheetId="1" hidden="1">'Name of Bidder'!$27:$27</definedName>
    <definedName name="Z_B07A37BF_D9F4_4586_9D27_CDE2FA2D1222_.wvu.Rows" localSheetId="26" hidden="1">'N-W (Cr.)'!$1:$119</definedName>
    <definedName name="Z_B767AF46_8156_4C6E_927C_9FADBABCE925_.wvu.PrintArea" localSheetId="25" hidden="1">'Bid Form 1st Env.'!$A$24:$F$138</definedName>
    <definedName name="Z_B767AF46_8156_4C6E_927C_9FADBABCE925_.wvu.Rows" localSheetId="25" hidden="1">'Bid Form 1st Env.'!$52:$52</definedName>
    <definedName name="Z_B85426A5_1E0A_49A7_BA7A_F5EF4A207BF4_.wvu.Cols" localSheetId="11" hidden="1">'Attach 9'!$H:$H</definedName>
    <definedName name="Z_B85426A5_1E0A_49A7_BA7A_F5EF4A207BF4_.wvu.PrintArea" localSheetId="11" hidden="1">'Attach 9'!$A$1:$E$46</definedName>
    <definedName name="Z_B85426A5_1E0A_49A7_BA7A_F5EF4A207BF4_.wvu.PrintTitles" localSheetId="11" hidden="1">'Attach 9'!$18:$18</definedName>
    <definedName name="Z_B85426A5_1E0A_49A7_BA7A_F5EF4A207BF4_.wvu.Rows" localSheetId="11" hidden="1">'Attach 9'!$19:$20</definedName>
    <definedName name="Z_BA86FE7A_199D_4ABD_A444_AE6BFDF4BCC9_.wvu.PrintArea" localSheetId="9" hidden="1">'Attach 7'!$A$1:$E$19</definedName>
    <definedName name="Z_BD24AD9D_D3A0_422F_8577_11BDC23592D2_.wvu.Cols" localSheetId="13" hidden="1">'Attach 11'!$F:$F</definedName>
    <definedName name="Z_BD24AD9D_D3A0_422F_8577_11BDC23592D2_.wvu.Cols" localSheetId="14" hidden="1">'Attach 12'!$F:$H</definedName>
    <definedName name="Z_BD24AD9D_D3A0_422F_8577_11BDC23592D2_.wvu.Cols" localSheetId="17" hidden="1">'Attach 14 IP'!$K:$P</definedName>
    <definedName name="Z_BD24AD9D_D3A0_422F_8577_11BDC23592D2_.wvu.Cols" localSheetId="18" hidden="1">'Attach 15'!$H:$H,'Attach 15'!$L:$N</definedName>
    <definedName name="Z_BD24AD9D_D3A0_422F_8577_11BDC23592D2_.wvu.Cols" localSheetId="19" hidden="1">'Attach 16'!$M:$Q</definedName>
    <definedName name="Z_BD24AD9D_D3A0_422F_8577_11BDC23592D2_.wvu.Cols" localSheetId="22" hidden="1">'Attach 18A'!$M:$M</definedName>
    <definedName name="Z_BD24AD9D_D3A0_422F_8577_11BDC23592D2_.wvu.Cols" localSheetId="4" hidden="1">'Attach 4'!$H:$I</definedName>
    <definedName name="Z_BD24AD9D_D3A0_422F_8577_11BDC23592D2_.wvu.Cols" localSheetId="5" hidden="1">'Attach 4 (A)'!$F:$F</definedName>
    <definedName name="Z_BD24AD9D_D3A0_422F_8577_11BDC23592D2_.wvu.Cols" localSheetId="6" hidden="1">'Attach 5'!$F:$F</definedName>
    <definedName name="Z_BD24AD9D_D3A0_422F_8577_11BDC23592D2_.wvu.Cols" localSheetId="7" hidden="1">'Attach 5A'!$F:$F,'Attach 5A'!$I:$I</definedName>
    <definedName name="Z_BD24AD9D_D3A0_422F_8577_11BDC23592D2_.wvu.Cols" localSheetId="8" hidden="1">'Attach 6'!$F:$F</definedName>
    <definedName name="Z_BD24AD9D_D3A0_422F_8577_11BDC23592D2_.wvu.Cols" localSheetId="10" hidden="1">'Attach 7a'!$L:$L</definedName>
    <definedName name="Z_BD24AD9D_D3A0_422F_8577_11BDC23592D2_.wvu.Cols" localSheetId="11" hidden="1">'Attach 9'!$H:$H</definedName>
    <definedName name="Z_BD24AD9D_D3A0_422F_8577_11BDC23592D2_.wvu.Cols" localSheetId="3" hidden="1">'Attach-3 (QR)'!$N:$N</definedName>
    <definedName name="Z_BD24AD9D_D3A0_422F_8577_11BDC23592D2_.wvu.Cols" localSheetId="25" hidden="1">'Bid Form 1st Env.'!$G:$AN,'Bid Form 1st Env.'!$AS:$AT</definedName>
    <definedName name="Z_BD24AD9D_D3A0_422F_8577_11BDC23592D2_.wvu.Cols" localSheetId="1" hidden="1">'Name of Bidder'!$A:$A,'Name of Bidder'!$F:$V</definedName>
    <definedName name="Z_BD24AD9D_D3A0_422F_8577_11BDC23592D2_.wvu.Cols" localSheetId="26" hidden="1">'N-W (Cr.)'!$C:$C,'N-W (Cr.)'!$F:$U</definedName>
    <definedName name="Z_BD24AD9D_D3A0_422F_8577_11BDC23592D2_.wvu.Cols" localSheetId="27" hidden="1">'N-W(cr.)-2'!$C:$C,'N-W(cr.)-2'!$F:$U</definedName>
    <definedName name="Z_BD24AD9D_D3A0_422F_8577_11BDC23592D2_.wvu.PrintArea" localSheetId="12" hidden="1">'Attach 10'!$A$1:$F$34</definedName>
    <definedName name="Z_BD24AD9D_D3A0_422F_8577_11BDC23592D2_.wvu.PrintArea" localSheetId="13" hidden="1">'Attach 11'!$A$1:$E$74</definedName>
    <definedName name="Z_BD24AD9D_D3A0_422F_8577_11BDC23592D2_.wvu.PrintArea" localSheetId="14" hidden="1">'Attach 12'!$A$1:$E$113</definedName>
    <definedName name="Z_BD24AD9D_D3A0_422F_8577_11BDC23592D2_.wvu.PrintArea" localSheetId="15" hidden="1">'Attach 13'!$A$1:$E$21</definedName>
    <definedName name="Z_BD24AD9D_D3A0_422F_8577_11BDC23592D2_.wvu.PrintArea" localSheetId="16" hidden="1">'Attach 14'!$A$1:$E$25</definedName>
    <definedName name="Z_BD24AD9D_D3A0_422F_8577_11BDC23592D2_.wvu.PrintArea" localSheetId="17" hidden="1">'Attach 14 IP'!$A$8:$I$220</definedName>
    <definedName name="Z_BD24AD9D_D3A0_422F_8577_11BDC23592D2_.wvu.PrintArea" localSheetId="18" hidden="1">'Attach 15'!$A$1:$E$92</definedName>
    <definedName name="Z_BD24AD9D_D3A0_422F_8577_11BDC23592D2_.wvu.PrintArea" localSheetId="19" hidden="1">'Attach 16'!$A$1:$L$102</definedName>
    <definedName name="Z_BD24AD9D_D3A0_422F_8577_11BDC23592D2_.wvu.PrintArea" localSheetId="20" hidden="1">'Attach 17'!$A$1:$J$24</definedName>
    <definedName name="Z_BD24AD9D_D3A0_422F_8577_11BDC23592D2_.wvu.PrintArea" localSheetId="22" hidden="1">'Attach 18A'!$A$1:$K$27</definedName>
    <definedName name="Z_BD24AD9D_D3A0_422F_8577_11BDC23592D2_.wvu.PrintArea" localSheetId="21" hidden="1">'Attach 19'!$A$1:$J$27</definedName>
    <definedName name="Z_BD24AD9D_D3A0_422F_8577_11BDC23592D2_.wvu.PrintArea" localSheetId="23" hidden="1">'Attach 23-A'!$A$1:$J$23</definedName>
    <definedName name="Z_BD24AD9D_D3A0_422F_8577_11BDC23592D2_.wvu.PrintArea" localSheetId="24" hidden="1">'Attach 23-B'!$A$1:$J$28</definedName>
    <definedName name="Z_BD24AD9D_D3A0_422F_8577_11BDC23592D2_.wvu.PrintArea" localSheetId="2" hidden="1">'Attach 3(JV)'!$A$1:$E$25</definedName>
    <definedName name="Z_BD24AD9D_D3A0_422F_8577_11BDC23592D2_.wvu.PrintArea" localSheetId="4" hidden="1">'Attach 4'!$A$1:$I$22</definedName>
    <definedName name="Z_BD24AD9D_D3A0_422F_8577_11BDC23592D2_.wvu.PrintArea" localSheetId="5" hidden="1">'Attach 4 (A)'!$A$1:$E$59</definedName>
    <definedName name="Z_BD24AD9D_D3A0_422F_8577_11BDC23592D2_.wvu.PrintArea" localSheetId="6" hidden="1">'Attach 5'!$A$1:$E$71</definedName>
    <definedName name="Z_BD24AD9D_D3A0_422F_8577_11BDC23592D2_.wvu.PrintArea" localSheetId="7" hidden="1">'Attach 5A'!$A$1:$F$71</definedName>
    <definedName name="Z_BD24AD9D_D3A0_422F_8577_11BDC23592D2_.wvu.PrintArea" localSheetId="8" hidden="1">'Attach 6'!$A$1:$E$51</definedName>
    <definedName name="Z_BD24AD9D_D3A0_422F_8577_11BDC23592D2_.wvu.PrintArea" localSheetId="9" hidden="1">'Attach 7'!$A$1:$E$19</definedName>
    <definedName name="Z_BD24AD9D_D3A0_422F_8577_11BDC23592D2_.wvu.PrintArea" localSheetId="10" hidden="1">'Attach 7a'!$A$1:$F$46</definedName>
    <definedName name="Z_BD24AD9D_D3A0_422F_8577_11BDC23592D2_.wvu.PrintArea" localSheetId="11" hidden="1">'Attach 9'!$A$1:$E$46</definedName>
    <definedName name="Z_BD24AD9D_D3A0_422F_8577_11BDC23592D2_.wvu.PrintArea" localSheetId="3" hidden="1">'Attach-3 (QR)'!$A$1:$I$596</definedName>
    <definedName name="Z_BD24AD9D_D3A0_422F_8577_11BDC23592D2_.wvu.PrintArea" localSheetId="25" hidden="1">'Bid Form 1st Env.'!$A$23:$AL$140</definedName>
    <definedName name="Z_BD24AD9D_D3A0_422F_8577_11BDC23592D2_.wvu.PrintArea" localSheetId="0" hidden="1">Cover!$A$1:$F$21</definedName>
    <definedName name="Z_BD24AD9D_D3A0_422F_8577_11BDC23592D2_.wvu.PrintArea" localSheetId="1" hidden="1">'Name of Bidder'!$B$1:$C$33</definedName>
    <definedName name="Z_BD24AD9D_D3A0_422F_8577_11BDC23592D2_.wvu.PrintTitles" localSheetId="10" hidden="1">'Attach 7a'!$18:$18</definedName>
    <definedName name="Z_BD24AD9D_D3A0_422F_8577_11BDC23592D2_.wvu.PrintTitles" localSheetId="11" hidden="1">'Attach 9'!$18:$18</definedName>
    <definedName name="Z_BD24AD9D_D3A0_422F_8577_11BDC23592D2_.wvu.Rows" localSheetId="12" hidden="1">'Attach 10'!$15:$25,'Attach 10'!$29:$32</definedName>
    <definedName name="Z_BD24AD9D_D3A0_422F_8577_11BDC23592D2_.wvu.Rows" localSheetId="13" hidden="1">'Attach 11'!$34:$74</definedName>
    <definedName name="Z_BD24AD9D_D3A0_422F_8577_11BDC23592D2_.wvu.Rows" localSheetId="14" hidden="1">'Attach 12'!$4:$4,'Attach 12'!$16:$109</definedName>
    <definedName name="Z_BD24AD9D_D3A0_422F_8577_11BDC23592D2_.wvu.Rows" localSheetId="18" hidden="1">'Attach 15'!$16:$16</definedName>
    <definedName name="Z_BD24AD9D_D3A0_422F_8577_11BDC23592D2_.wvu.Rows" localSheetId="19" hidden="1">'Attach 16'!$72:$78</definedName>
    <definedName name="Z_BD24AD9D_D3A0_422F_8577_11BDC23592D2_.wvu.Rows" localSheetId="22" hidden="1">'Attach 18A'!$29:$29</definedName>
    <definedName name="Z_BD24AD9D_D3A0_422F_8577_11BDC23592D2_.wvu.Rows" localSheetId="4" hidden="1">'Attach 4'!$26:$26</definedName>
    <definedName name="Z_BD24AD9D_D3A0_422F_8577_11BDC23592D2_.wvu.Rows" localSheetId="6" hidden="1">'Attach 5'!$23:$28</definedName>
    <definedName name="Z_BD24AD9D_D3A0_422F_8577_11BDC23592D2_.wvu.Rows" localSheetId="7" hidden="1">'Attach 5A'!$23:$28</definedName>
    <definedName name="Z_BD24AD9D_D3A0_422F_8577_11BDC23592D2_.wvu.Rows" localSheetId="10" hidden="1">'Attach 7a'!$17:$39</definedName>
    <definedName name="Z_BD24AD9D_D3A0_422F_8577_11BDC23592D2_.wvu.Rows" localSheetId="3" hidden="1">'Attach-3 (QR)'!$21:$592</definedName>
    <definedName name="Z_BD24AD9D_D3A0_422F_8577_11BDC23592D2_.wvu.Rows" localSheetId="25" hidden="1">'Bid Form 1st Env.'!$21:$22,'Bid Form 1st Env.'!$45:$48,'Bid Form 1st Env.'!$71:$71,'Bid Form 1st Env.'!$82:$82,'Bid Form 1st Env.'!$84:$85,'Bid Form 1st Env.'!$90:$90,'Bid Form 1st Env.'!$92:$92,'Bid Form 1st Env.'!$109:$109,'Bid Form 1st Env.'!$141:$141</definedName>
    <definedName name="Z_BD24AD9D_D3A0_422F_8577_11BDC23592D2_.wvu.Rows" localSheetId="0" hidden="1">Cover!$6:$6,Cover!$9:$9</definedName>
    <definedName name="Z_BD24AD9D_D3A0_422F_8577_11BDC23592D2_.wvu.Rows" localSheetId="1" hidden="1">'Name of Bidder'!$7:$9</definedName>
    <definedName name="Z_BD24AD9D_D3A0_422F_8577_11BDC23592D2_.wvu.Rows" localSheetId="26" hidden="1">'N-W (Cr.)'!$1:$119</definedName>
    <definedName name="Z_BD24AD9D_D3A0_422F_8577_11BDC23592D2_.wvu.Rows" localSheetId="27" hidden="1">'N-W(cr.)-2'!$1:$119</definedName>
    <definedName name="Z_C5EDD9E3_0801_4479_8600_A80B0FCFDF0B_.wvu.PrintArea" localSheetId="9" hidden="1">'Attach 7'!$A$1:$E$19</definedName>
    <definedName name="Z_C7FCA09A_C3E0_4408_81A0_5CFFEB0C6237_.wvu.Cols" localSheetId="3" hidden="1">'Attach-3 (QR)'!$J:$L</definedName>
    <definedName name="Z_C7FCA09A_C3E0_4408_81A0_5CFFEB0C6237_.wvu.PrintArea" localSheetId="3" hidden="1">'Attach-3 (QR)'!$A$1:$I$596</definedName>
    <definedName name="Z_C7FCA09A_C3E0_4408_81A0_5CFFEB0C6237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992C9_ABA5_4C7D_8C49_1E1D8E8875C7_.wvu.PrintArea" localSheetId="9" hidden="1">'Attach 7'!$A$1:$E$19</definedName>
    <definedName name="Z_CD4CA1A8_824A_452F_BDBA_32A47C1B3013_.wvu.Cols" localSheetId="14" hidden="1">'Attach 12'!$H:$I</definedName>
    <definedName name="Z_CD4CA1A8_824A_452F_BDBA_32A47C1B3013_.wvu.Cols" localSheetId="6" hidden="1">'Attach 5'!$H:$H</definedName>
    <definedName name="Z_CD4CA1A8_824A_452F_BDBA_32A47C1B3013_.wvu.Cols" localSheetId="7" hidden="1">'Attach 5A'!$H:$H</definedName>
    <definedName name="Z_CD4CA1A8_824A_452F_BDBA_32A47C1B3013_.wvu.Cols" localSheetId="8" hidden="1">'Attach 6'!$H:$H</definedName>
    <definedName name="Z_CD4CA1A8_824A_452F_BDBA_32A47C1B3013_.wvu.PrintArea" localSheetId="12" hidden="1">'Attach 10'!$A$1:$E$40</definedName>
    <definedName name="Z_CD4CA1A8_824A_452F_BDBA_32A47C1B3013_.wvu.PrintArea" localSheetId="13" hidden="1">'Attach 11'!$A$1:$E$54</definedName>
    <definedName name="Z_CD4CA1A8_824A_452F_BDBA_32A47C1B3013_.wvu.PrintArea" localSheetId="14" hidden="1">'Attach 12'!$B$1:$F$108</definedName>
    <definedName name="Z_CD4CA1A8_824A_452F_BDBA_32A47C1B3013_.wvu.PrintArea" localSheetId="15" hidden="1">'Attach 13'!$A$1:$E$25</definedName>
    <definedName name="Z_CD4CA1A8_824A_452F_BDBA_32A47C1B3013_.wvu.PrintArea" localSheetId="16" hidden="1">'Attach 14'!$A$1:$E$29</definedName>
    <definedName name="Z_CD4CA1A8_824A_452F_BDBA_32A47C1B3013_.wvu.PrintArea" localSheetId="17" hidden="1">'Attach 14 IP'!$A$8:$I$232</definedName>
    <definedName name="Z_CD4CA1A8_824A_452F_BDBA_32A47C1B3013_.wvu.PrintArea" localSheetId="19" hidden="1">'Attach 16'!$A$1:$L$104</definedName>
    <definedName name="Z_CD4CA1A8_824A_452F_BDBA_32A47C1B3013_.wvu.PrintArea" localSheetId="2" hidden="1">'Attach 3(JV)'!$A$1:$E$28</definedName>
    <definedName name="Z_CD4CA1A8_824A_452F_BDBA_32A47C1B3013_.wvu.PrintArea" localSheetId="4" hidden="1">'Attach 4'!$A$1:$E$25</definedName>
    <definedName name="Z_CD4CA1A8_824A_452F_BDBA_32A47C1B3013_.wvu.PrintArea" localSheetId="5" hidden="1">'Attach 4 (A)'!$A$1:$E$26</definedName>
    <definedName name="Z_CD4CA1A8_824A_452F_BDBA_32A47C1B3013_.wvu.PrintArea" localSheetId="6" hidden="1">'Attach 5'!$A$1:$E$71</definedName>
    <definedName name="Z_CD4CA1A8_824A_452F_BDBA_32A47C1B3013_.wvu.PrintArea" localSheetId="7" hidden="1">'Attach 5A'!$A$1:$E$71</definedName>
    <definedName name="Z_CD4CA1A8_824A_452F_BDBA_32A47C1B3013_.wvu.PrintArea" localSheetId="8" hidden="1">'Attach 6'!$A$1:$E$51</definedName>
    <definedName name="Z_CD4CA1A8_824A_452F_BDBA_32A47C1B3013_.wvu.PrintArea" localSheetId="9" hidden="1">'Attach 7'!$A$1:$E$19</definedName>
    <definedName name="Z_CD4CA1A8_824A_452F_BDBA_32A47C1B3013_.wvu.PrintArea" localSheetId="10" hidden="1">'Attach 7a'!$A$1:$F$46</definedName>
    <definedName name="Z_CD4CA1A8_824A_452F_BDBA_32A47C1B3013_.wvu.PrintArea" localSheetId="11" hidden="1">'Attach 9'!$A$1:$E$46</definedName>
    <definedName name="Z_CD4CA1A8_824A_452F_BDBA_32A47C1B3013_.wvu.PrintTitles" localSheetId="14" hidden="1">'Attach 12'!#REF!</definedName>
    <definedName name="Z_CD4CA1A8_824A_452F_BDBA_32A47C1B3013_.wvu.PrintTitles" localSheetId="10" hidden="1">'Attach 7a'!$18:$18</definedName>
    <definedName name="Z_CD4CA1A8_824A_452F_BDBA_32A47C1B3013_.wvu.PrintTitles" localSheetId="11" hidden="1">'Attach 9'!$18:$18</definedName>
    <definedName name="Z_CD4CA1A8_824A_452F_BDBA_32A47C1B3013_.wvu.Rows" localSheetId="17" hidden="1">'Attach 14 IP'!#REF!</definedName>
    <definedName name="Z_CD4CA1A8_824A_452F_BDBA_32A47C1B3013_.wvu.Rows" localSheetId="6" hidden="1">'Attach 5'!$23:$28</definedName>
    <definedName name="Z_CD4CA1A8_824A_452F_BDBA_32A47C1B3013_.wvu.Rows" localSheetId="7" hidden="1">'Attach 5A'!$23:$28</definedName>
    <definedName name="Z_CDDE4888_7E4D_478A_B0F2_8D54A3FB4B80_.wvu.Cols" localSheetId="7" hidden="1">'Attach 5A'!$F:$F</definedName>
    <definedName name="Z_CDDE4888_7E4D_478A_B0F2_8D54A3FB4B80_.wvu.PrintArea" localSheetId="7" hidden="1">'Attach 5A'!$A$1:$F$71</definedName>
    <definedName name="Z_CDDE4888_7E4D_478A_B0F2_8D54A3FB4B80_.wvu.Rows" localSheetId="7" hidden="1">'Attach 5A'!$23:$28</definedName>
    <definedName name="Z_D5994A17_2357_4B78_B667_DDB5D94B6FD1_.wvu.Cols" localSheetId="13" hidden="1">'Attach 11'!$F:$F</definedName>
    <definedName name="Z_D5994A17_2357_4B78_B667_DDB5D94B6FD1_.wvu.Cols" localSheetId="17" hidden="1">'Attach 14 IP'!$K:$P</definedName>
    <definedName name="Z_D5994A17_2357_4B78_B667_DDB5D94B6FD1_.wvu.Cols" localSheetId="19" hidden="1">'Attach 16'!$N:$N</definedName>
    <definedName name="Z_D5994A17_2357_4B78_B667_DDB5D94B6FD1_.wvu.Cols" localSheetId="4" hidden="1">'Attach 4'!$H:$I</definedName>
    <definedName name="Z_D5994A17_2357_4B78_B667_DDB5D94B6FD1_.wvu.Cols" localSheetId="5" hidden="1">'Attach 4 (A)'!$F:$F</definedName>
    <definedName name="Z_D5994A17_2357_4B78_B667_DDB5D94B6FD1_.wvu.Cols" localSheetId="6" hidden="1">'Attach 5'!$F:$F</definedName>
    <definedName name="Z_D5994A17_2357_4B78_B667_DDB5D94B6FD1_.wvu.Cols" localSheetId="7" hidden="1">'Attach 5A'!$F:$F</definedName>
    <definedName name="Z_D5994A17_2357_4B78_B667_DDB5D94B6FD1_.wvu.Cols" localSheetId="8" hidden="1">'Attach 6'!$F:$F</definedName>
    <definedName name="Z_D5994A17_2357_4B78_B667_DDB5D94B6FD1_.wvu.Cols" localSheetId="10" hidden="1">'Attach 7a'!$J:$M</definedName>
    <definedName name="Z_D5994A17_2357_4B78_B667_DDB5D94B6FD1_.wvu.Cols" localSheetId="11" hidden="1">'Attach 9'!$J:$M</definedName>
    <definedName name="Z_D5994A17_2357_4B78_B667_DDB5D94B6FD1_.wvu.Cols" localSheetId="3" hidden="1">'Attach-3 (QR)'!$N:$P</definedName>
    <definedName name="Z_D5994A17_2357_4B78_B667_DDB5D94B6FD1_.wvu.Cols" localSheetId="25" hidden="1">'Bid Form 1st Env.'!$G:$BM</definedName>
    <definedName name="Z_D5994A17_2357_4B78_B667_DDB5D94B6FD1_.wvu.Cols" localSheetId="1" hidden="1">'Name of Bidder'!$A:$A,'Name of Bidder'!$E:$H</definedName>
    <definedName name="Z_D5994A17_2357_4B78_B667_DDB5D94B6FD1_.wvu.Cols" localSheetId="26" hidden="1">'N-W (Cr.)'!$C:$C,'N-W (Cr.)'!$F:$U</definedName>
    <definedName name="Z_D5994A17_2357_4B78_B667_DDB5D94B6FD1_.wvu.PrintArea" localSheetId="12" hidden="1">'Attach 10'!$A$1:$E$34</definedName>
    <definedName name="Z_D5994A17_2357_4B78_B667_DDB5D94B6FD1_.wvu.PrintArea" localSheetId="13" hidden="1">'Attach 11'!$A$1:$E$71</definedName>
    <definedName name="Z_D5994A17_2357_4B78_B667_DDB5D94B6FD1_.wvu.PrintArea" localSheetId="15" hidden="1">'Attach 13'!$A$1:$E$23</definedName>
    <definedName name="Z_D5994A17_2357_4B78_B667_DDB5D94B6FD1_.wvu.PrintArea" localSheetId="16" hidden="1">'Attach 14'!$A$1:$E$27</definedName>
    <definedName name="Z_D5994A17_2357_4B78_B667_DDB5D94B6FD1_.wvu.PrintArea" localSheetId="17" hidden="1">'Attach 14 IP'!$A$8:$I$219</definedName>
    <definedName name="Z_D5994A17_2357_4B78_B667_DDB5D94B6FD1_.wvu.PrintArea" localSheetId="19" hidden="1">'Attach 16'!$A$1:$L$104</definedName>
    <definedName name="Z_D5994A17_2357_4B78_B667_DDB5D94B6FD1_.wvu.PrintArea" localSheetId="20" hidden="1">'Attach 17'!$A$1:$J$24</definedName>
    <definedName name="Z_D5994A17_2357_4B78_B667_DDB5D94B6FD1_.wvu.PrintArea" localSheetId="21" hidden="1">'Attach 19'!$A$1:$J$27</definedName>
    <definedName name="Z_D5994A17_2357_4B78_B667_DDB5D94B6FD1_.wvu.PrintArea" localSheetId="24" hidden="1">'Attach 23-B'!$A$1:$J$28</definedName>
    <definedName name="Z_D5994A17_2357_4B78_B667_DDB5D94B6FD1_.wvu.PrintArea" localSheetId="2" hidden="1">'Attach 3(JV)'!$A$1:$E$26</definedName>
    <definedName name="Z_D5994A17_2357_4B78_B667_DDB5D94B6FD1_.wvu.PrintArea" localSheetId="4" hidden="1">'Attach 4'!$A$1:$G$25</definedName>
    <definedName name="Z_D5994A17_2357_4B78_B667_DDB5D94B6FD1_.wvu.PrintArea" localSheetId="5" hidden="1">'Attach 4 (A)'!$A$1:$E$59</definedName>
    <definedName name="Z_D5994A17_2357_4B78_B667_DDB5D94B6FD1_.wvu.PrintArea" localSheetId="6" hidden="1">'Attach 5'!$A$1:$E$71</definedName>
    <definedName name="Z_D5994A17_2357_4B78_B667_DDB5D94B6FD1_.wvu.PrintArea" localSheetId="7" hidden="1">'Attach 5A'!$A$1:$E$71</definedName>
    <definedName name="Z_D5994A17_2357_4B78_B667_DDB5D94B6FD1_.wvu.PrintArea" localSheetId="8" hidden="1">'Attach 6'!$A$1:$E$51</definedName>
    <definedName name="Z_D5994A17_2357_4B78_B667_DDB5D94B6FD1_.wvu.PrintArea" localSheetId="10" hidden="1">'Attach 7a'!$A$1:$F$46</definedName>
    <definedName name="Z_D5994A17_2357_4B78_B667_DDB5D94B6FD1_.wvu.PrintArea" localSheetId="11" hidden="1">'Attach 9'!$A$1:$E$46</definedName>
    <definedName name="Z_D5994A17_2357_4B78_B667_DDB5D94B6FD1_.wvu.PrintArea" localSheetId="3" hidden="1">'Attach-3 (QR)'!$A$1:$I$596</definedName>
    <definedName name="Z_D5994A17_2357_4B78_B667_DDB5D94B6FD1_.wvu.PrintArea" localSheetId="25" hidden="1">'Bid Form 1st Env.'!$A$24:$F$145</definedName>
    <definedName name="Z_D5994A17_2357_4B78_B667_DDB5D94B6FD1_.wvu.PrintArea" localSheetId="0" hidden="1">Cover!$A$1:$F$21</definedName>
    <definedName name="Z_D5994A17_2357_4B78_B667_DDB5D94B6FD1_.wvu.PrintArea" localSheetId="1" hidden="1">'Name of Bidder'!$B$1:$C$33</definedName>
    <definedName name="Z_D5994A17_2357_4B78_B667_DDB5D94B6FD1_.wvu.PrintTitles" localSheetId="10" hidden="1">'Attach 7a'!$18:$18</definedName>
    <definedName name="Z_D5994A17_2357_4B78_B667_DDB5D94B6FD1_.wvu.PrintTitles" localSheetId="11" hidden="1">'Attach 9'!$18:$18</definedName>
    <definedName name="Z_D5994A17_2357_4B78_B667_DDB5D94B6FD1_.wvu.Rows" localSheetId="17" hidden="1">'Attach 14 IP'!#REF!</definedName>
    <definedName name="Z_D5994A17_2357_4B78_B667_DDB5D94B6FD1_.wvu.Rows" localSheetId="19" hidden="1">'Attach 16'!#REF!</definedName>
    <definedName name="Z_D5994A17_2357_4B78_B667_DDB5D94B6FD1_.wvu.Rows" localSheetId="4" hidden="1">'Attach 4'!$26:$26</definedName>
    <definedName name="Z_D5994A17_2357_4B78_B667_DDB5D94B6FD1_.wvu.Rows" localSheetId="6" hidden="1">'Attach 5'!$23:$28</definedName>
    <definedName name="Z_D5994A17_2357_4B78_B667_DDB5D94B6FD1_.wvu.Rows" localSheetId="7" hidden="1">'Attach 5A'!$23:$28</definedName>
    <definedName name="Z_D5994A17_2357_4B78_B667_DDB5D94B6FD1_.wvu.Rows" localSheetId="3" hidden="1">'Attach-3 (QR)'!$387:$388,'Attach-3 (QR)'!$394:$395,'Attach-3 (QR)'!$397:$397,'Attach-3 (QR)'!$457:$459</definedName>
    <definedName name="Z_D5994A17_2357_4B78_B667_DDB5D94B6FD1_.wvu.Rows" localSheetId="25" hidden="1">'Bid Form 1st Env.'!$92:$92</definedName>
    <definedName name="Z_D5994A17_2357_4B78_B667_DDB5D94B6FD1_.wvu.Rows" localSheetId="0" hidden="1">Cover!$9:$9</definedName>
    <definedName name="Z_D5994A17_2357_4B78_B667_DDB5D94B6FD1_.wvu.Rows" localSheetId="1" hidden="1">'Name of Bidder'!$27:$27</definedName>
    <definedName name="Z_D5994A17_2357_4B78_B667_DDB5D94B6FD1_.wvu.Rows" localSheetId="26" hidden="1">'N-W (Cr.)'!$1:$119</definedName>
    <definedName name="Z_D84DCDB1_023D_4440_98A8_E9DEB85036BE_.wvu.PrintArea" localSheetId="9" hidden="1">'Attach 7'!$A$1:$E$19</definedName>
    <definedName name="Z_DC28ED1E_3E35_4094_9C2B_5C0A1C1D459C_.wvu.PrintArea" localSheetId="9" hidden="1">'Attach 7'!$A$1:$E$19</definedName>
    <definedName name="Z_E51D3662_FFCE_4FD6_A590_7DDC9E38C41F_.wvu.PrintArea" localSheetId="9" hidden="1">'Attach 7'!$A$1:$E$19</definedName>
    <definedName name="Z_E6F7301F_B7DF_4D80_9428_3CD22143194F_.wvu.Cols" localSheetId="25" hidden="1">'Bid Form 1st Env.'!$Y:$AK</definedName>
    <definedName name="Z_E6F7301F_B7DF_4D80_9428_3CD22143194F_.wvu.Cols" localSheetId="1" hidden="1">'Name of Bidder'!$A:$A</definedName>
    <definedName name="Z_E6F7301F_B7DF_4D80_9428_3CD22143194F_.wvu.PrintArea" localSheetId="25" hidden="1">'Bid Form 1st Env.'!$A$24:$F$137</definedName>
    <definedName name="Z_E6F7301F_B7DF_4D80_9428_3CD22143194F_.wvu.PrintArea" localSheetId="1" hidden="1">'Name of Bidder'!$B$1:$C$33</definedName>
    <definedName name="Z_E6F7301F_B7DF_4D80_9428_3CD22143194F_.wvu.Rows" localSheetId="25" hidden="1">'Bid Form 1st Env.'!#REF!</definedName>
    <definedName name="Z_E6F7301F_B7DF_4D80_9428_3CD22143194F_.wvu.Rows" localSheetId="1" hidden="1">'Name of Bidder'!$27:$27</definedName>
    <definedName name="Z_E8F77A2D_E40A_4668_A8F2_3CE31C4AC520_.wvu.Cols" localSheetId="13" hidden="1">'Attach 11'!$F:$F</definedName>
    <definedName name="Z_E8F77A2D_E40A_4668_A8F2_3CE31C4AC520_.wvu.Cols" localSheetId="14" hidden="1">'Attach 12'!$F:$H</definedName>
    <definedName name="Z_E8F77A2D_E40A_4668_A8F2_3CE31C4AC520_.wvu.Cols" localSheetId="17" hidden="1">'Attach 14 IP'!$K:$P</definedName>
    <definedName name="Z_E8F77A2D_E40A_4668_A8F2_3CE31C4AC520_.wvu.Cols" localSheetId="18" hidden="1">'Attach 15'!$H:$H,'Attach 15'!$L:$N</definedName>
    <definedName name="Z_E8F77A2D_E40A_4668_A8F2_3CE31C4AC520_.wvu.Cols" localSheetId="19" hidden="1">'Attach 16'!$N:$N</definedName>
    <definedName name="Z_E8F77A2D_E40A_4668_A8F2_3CE31C4AC520_.wvu.Cols" localSheetId="22" hidden="1">'Attach 18A'!$M:$M</definedName>
    <definedName name="Z_E8F77A2D_E40A_4668_A8F2_3CE31C4AC520_.wvu.Cols" localSheetId="4" hidden="1">'Attach 4'!$H:$I</definedName>
    <definedName name="Z_E8F77A2D_E40A_4668_A8F2_3CE31C4AC520_.wvu.Cols" localSheetId="5" hidden="1">'Attach 4 (A)'!$F:$F</definedName>
    <definedName name="Z_E8F77A2D_E40A_4668_A8F2_3CE31C4AC520_.wvu.Cols" localSheetId="6" hidden="1">'Attach 5'!$F:$F</definedName>
    <definedName name="Z_E8F77A2D_E40A_4668_A8F2_3CE31C4AC520_.wvu.Cols" localSheetId="7" hidden="1">'Attach 5A'!$F:$F,'Attach 5A'!$I:$I</definedName>
    <definedName name="Z_E8F77A2D_E40A_4668_A8F2_3CE31C4AC520_.wvu.Cols" localSheetId="8" hidden="1">'Attach 6'!$F:$F</definedName>
    <definedName name="Z_E8F77A2D_E40A_4668_A8F2_3CE31C4AC520_.wvu.Cols" localSheetId="10" hidden="1">'Attach 7a'!$L:$L</definedName>
    <definedName name="Z_E8F77A2D_E40A_4668_A8F2_3CE31C4AC520_.wvu.Cols" localSheetId="11" hidden="1">'Attach 9'!$H:$H</definedName>
    <definedName name="Z_E8F77A2D_E40A_4668_A8F2_3CE31C4AC520_.wvu.Cols" localSheetId="3" hidden="1">'Attach-3 (QR)'!$N:$N</definedName>
    <definedName name="Z_E8F77A2D_E40A_4668_A8F2_3CE31C4AC520_.wvu.Cols" localSheetId="25" hidden="1">'Bid Form 1st Env.'!$G:$AN,'Bid Form 1st Env.'!$AS:$AT</definedName>
    <definedName name="Z_E8F77A2D_E40A_4668_A8F2_3CE31C4AC520_.wvu.Cols" localSheetId="1" hidden="1">'Name of Bidder'!$A:$A,'Name of Bidder'!$D:$I</definedName>
    <definedName name="Z_E8F77A2D_E40A_4668_A8F2_3CE31C4AC520_.wvu.Cols" localSheetId="26" hidden="1">'N-W (Cr.)'!$C:$C,'N-W (Cr.)'!$F:$U</definedName>
    <definedName name="Z_E8F77A2D_E40A_4668_A8F2_3CE31C4AC520_.wvu.Cols" localSheetId="27" hidden="1">'N-W(cr.)-2'!$C:$C,'N-W(cr.)-2'!$F:$U</definedName>
    <definedName name="Z_E8F77A2D_E40A_4668_A8F2_3CE31C4AC520_.wvu.PrintArea" localSheetId="12" hidden="1">'Attach 10'!$A$1:$F$34</definedName>
    <definedName name="Z_E8F77A2D_E40A_4668_A8F2_3CE31C4AC520_.wvu.PrintArea" localSheetId="13" hidden="1">'Attach 11'!$A$1:$E$74</definedName>
    <definedName name="Z_E8F77A2D_E40A_4668_A8F2_3CE31C4AC520_.wvu.PrintArea" localSheetId="14" hidden="1">'Attach 12'!$A$1:$E$113</definedName>
    <definedName name="Z_E8F77A2D_E40A_4668_A8F2_3CE31C4AC520_.wvu.PrintArea" localSheetId="15" hidden="1">'Attach 13'!$A$1:$E$21</definedName>
    <definedName name="Z_E8F77A2D_E40A_4668_A8F2_3CE31C4AC520_.wvu.PrintArea" localSheetId="16" hidden="1">'Attach 14'!$A$1:$E$25</definedName>
    <definedName name="Z_E8F77A2D_E40A_4668_A8F2_3CE31C4AC520_.wvu.PrintArea" localSheetId="17" hidden="1">'Attach 14 IP'!$A$8:$I$220</definedName>
    <definedName name="Z_E8F77A2D_E40A_4668_A8F2_3CE31C4AC520_.wvu.PrintArea" localSheetId="18" hidden="1">'Attach 15'!$A$1:$E$92</definedName>
    <definedName name="Z_E8F77A2D_E40A_4668_A8F2_3CE31C4AC520_.wvu.PrintArea" localSheetId="19" hidden="1">'Attach 16'!$A$1:$L$102</definedName>
    <definedName name="Z_E8F77A2D_E40A_4668_A8F2_3CE31C4AC520_.wvu.PrintArea" localSheetId="20" hidden="1">'Attach 17'!$A$1:$J$24</definedName>
    <definedName name="Z_E8F77A2D_E40A_4668_A8F2_3CE31C4AC520_.wvu.PrintArea" localSheetId="22" hidden="1">'Attach 18A'!$A$1:$K$27</definedName>
    <definedName name="Z_E8F77A2D_E40A_4668_A8F2_3CE31C4AC520_.wvu.PrintArea" localSheetId="21" hidden="1">'Attach 19'!$A$1:$J$27</definedName>
    <definedName name="Z_E8F77A2D_E40A_4668_A8F2_3CE31C4AC520_.wvu.PrintArea" localSheetId="23" hidden="1">'Attach 23-A'!$A$1:$J$23</definedName>
    <definedName name="Z_E8F77A2D_E40A_4668_A8F2_3CE31C4AC520_.wvu.PrintArea" localSheetId="24" hidden="1">'Attach 23-B'!$A$1:$J$28</definedName>
    <definedName name="Z_E8F77A2D_E40A_4668_A8F2_3CE31C4AC520_.wvu.PrintArea" localSheetId="2" hidden="1">'Attach 3(JV)'!$A$1:$E$25</definedName>
    <definedName name="Z_E8F77A2D_E40A_4668_A8F2_3CE31C4AC520_.wvu.PrintArea" localSheetId="4" hidden="1">'Attach 4'!$A$1:$I$22</definedName>
    <definedName name="Z_E8F77A2D_E40A_4668_A8F2_3CE31C4AC520_.wvu.PrintArea" localSheetId="5" hidden="1">'Attach 4 (A)'!$A$1:$E$59</definedName>
    <definedName name="Z_E8F77A2D_E40A_4668_A8F2_3CE31C4AC520_.wvu.PrintArea" localSheetId="6" hidden="1">'Attach 5'!$A$1:$E$71</definedName>
    <definedName name="Z_E8F77A2D_E40A_4668_A8F2_3CE31C4AC520_.wvu.PrintArea" localSheetId="7" hidden="1">'Attach 5A'!$A$1:$F$71</definedName>
    <definedName name="Z_E8F77A2D_E40A_4668_A8F2_3CE31C4AC520_.wvu.PrintArea" localSheetId="8" hidden="1">'Attach 6'!$A$1:$E$51</definedName>
    <definedName name="Z_E8F77A2D_E40A_4668_A8F2_3CE31C4AC520_.wvu.PrintArea" localSheetId="9" hidden="1">'Attach 7'!$A$1:$E$19</definedName>
    <definedName name="Z_E8F77A2D_E40A_4668_A8F2_3CE31C4AC520_.wvu.PrintArea" localSheetId="10" hidden="1">'Attach 7a'!$A$1:$F$46</definedName>
    <definedName name="Z_E8F77A2D_E40A_4668_A8F2_3CE31C4AC520_.wvu.PrintArea" localSheetId="11" hidden="1">'Attach 9'!$A$1:$E$46</definedName>
    <definedName name="Z_E8F77A2D_E40A_4668_A8F2_3CE31C4AC520_.wvu.PrintArea" localSheetId="3" hidden="1">'Attach-3 (QR)'!$A$1:$I$596</definedName>
    <definedName name="Z_E8F77A2D_E40A_4668_A8F2_3CE31C4AC520_.wvu.PrintArea" localSheetId="25" hidden="1">'Bid Form 1st Env.'!$A$23:$AN$145</definedName>
    <definedName name="Z_E8F77A2D_E40A_4668_A8F2_3CE31C4AC520_.wvu.PrintArea" localSheetId="0" hidden="1">Cover!$A$1:$F$21</definedName>
    <definedName name="Z_E8F77A2D_E40A_4668_A8F2_3CE31C4AC520_.wvu.PrintArea" localSheetId="1" hidden="1">'Name of Bidder'!$B$1:$C$33</definedName>
    <definedName name="Z_E8F77A2D_E40A_4668_A8F2_3CE31C4AC520_.wvu.PrintTitles" localSheetId="10" hidden="1">'Attach 7a'!$18:$18</definedName>
    <definedName name="Z_E8F77A2D_E40A_4668_A8F2_3CE31C4AC520_.wvu.PrintTitles" localSheetId="11" hidden="1">'Attach 9'!$18:$18</definedName>
    <definedName name="Z_E8F77A2D_E40A_4668_A8F2_3CE31C4AC520_.wvu.Rows" localSheetId="12" hidden="1">'Attach 10'!$15:$25,'Attach 10'!$29:$32</definedName>
    <definedName name="Z_E8F77A2D_E40A_4668_A8F2_3CE31C4AC520_.wvu.Rows" localSheetId="14" hidden="1">'Attach 12'!$4:$4,'Attach 12'!$20:$35,'Attach 12'!$57:$64,'Attach 12'!$92:$96</definedName>
    <definedName name="Z_E8F77A2D_E40A_4668_A8F2_3CE31C4AC520_.wvu.Rows" localSheetId="18" hidden="1">'Attach 15'!$16:$16</definedName>
    <definedName name="Z_E8F77A2D_E40A_4668_A8F2_3CE31C4AC520_.wvu.Rows" localSheetId="22" hidden="1">'Attach 18A'!$29:$29</definedName>
    <definedName name="Z_E8F77A2D_E40A_4668_A8F2_3CE31C4AC520_.wvu.Rows" localSheetId="4" hidden="1">'Attach 4'!$26:$26</definedName>
    <definedName name="Z_E8F77A2D_E40A_4668_A8F2_3CE31C4AC520_.wvu.Rows" localSheetId="6" hidden="1">'Attach 5'!$23:$28</definedName>
    <definedName name="Z_E8F77A2D_E40A_4668_A8F2_3CE31C4AC520_.wvu.Rows" localSheetId="7" hidden="1">'Attach 5A'!$23:$28</definedName>
    <definedName name="Z_E8F77A2D_E40A_4668_A8F2_3CE31C4AC520_.wvu.Rows" localSheetId="10" hidden="1">'Attach 7a'!$17:$39</definedName>
    <definedName name="Z_E8F77A2D_E40A_4668_A8F2_3CE31C4AC520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E8F77A2D_E40A_4668_A8F2_3CE31C4AC520_.wvu.Rows" localSheetId="25" hidden="1">'Bid Form 1st Env.'!$21:$22,'Bid Form 1st Env.'!$82:$82,'Bid Form 1st Env.'!$84:$85,'Bid Form 1st Env.'!$90:$90,'Bid Form 1st Env.'!$92:$92,'Bid Form 1st Env.'!$109:$109,'Bid Form 1st Env.'!$141:$141</definedName>
    <definedName name="Z_E8F77A2D_E40A_4668_A8F2_3CE31C4AC520_.wvu.Rows" localSheetId="0" hidden="1">Cover!$9:$9</definedName>
    <definedName name="Z_E8F77A2D_E40A_4668_A8F2_3CE31C4AC520_.wvu.Rows" localSheetId="1" hidden="1">'Name of Bidder'!$27:$27</definedName>
    <definedName name="Z_E8F77A2D_E40A_4668_A8F2_3CE31C4AC520_.wvu.Rows" localSheetId="26" hidden="1">'N-W (Cr.)'!$1:$119</definedName>
    <definedName name="Z_E8F77A2D_E40A_4668_A8F2_3CE31C4AC520_.wvu.Rows" localSheetId="27" hidden="1">'N-W(cr.)-2'!$1:$119</definedName>
    <definedName name="Z_EB86BB53_60E3_486A_82FE_5318F63EBE62_.wvu.PrintArea" localSheetId="25" hidden="1">'Bid Form 1st Env.'!$A$24:$F$137</definedName>
    <definedName name="Z_EB86BB53_60E3_486A_82FE_5318F63EBE62_.wvu.Rows" localSheetId="25" hidden="1">'Bid Form 1st Env.'!$52:$52</definedName>
    <definedName name="Z_EBAEADC8_DFAF_4DD1_92A4_0349F1C8EBDD_.wvu.Cols" localSheetId="13" hidden="1">'Attach 11'!$F:$F</definedName>
    <definedName name="Z_EBAEADC8_DFAF_4DD1_92A4_0349F1C8EBDD_.wvu.Cols" localSheetId="14" hidden="1">'Attach 12'!$G:$H</definedName>
    <definedName name="Z_EBAEADC8_DFAF_4DD1_92A4_0349F1C8EBDD_.wvu.Cols" localSheetId="17" hidden="1">'Attach 14 IP'!$K:$P</definedName>
    <definedName name="Z_EBAEADC8_DFAF_4DD1_92A4_0349F1C8EBDD_.wvu.Cols" localSheetId="19" hidden="1">'Attach 16'!$N:$N</definedName>
    <definedName name="Z_EBAEADC8_DFAF_4DD1_92A4_0349F1C8EBDD_.wvu.Cols" localSheetId="4" hidden="1">'Attach 4'!$H:$I</definedName>
    <definedName name="Z_EBAEADC8_DFAF_4DD1_92A4_0349F1C8EBDD_.wvu.Cols" localSheetId="5" hidden="1">'Attach 4 (A)'!$F:$F</definedName>
    <definedName name="Z_EBAEADC8_DFAF_4DD1_92A4_0349F1C8EBDD_.wvu.Cols" localSheetId="6" hidden="1">'Attach 5'!$F:$F</definedName>
    <definedName name="Z_EBAEADC8_DFAF_4DD1_92A4_0349F1C8EBDD_.wvu.Cols" localSheetId="7" hidden="1">'Attach 5A'!$F:$F</definedName>
    <definedName name="Z_EBAEADC8_DFAF_4DD1_92A4_0349F1C8EBDD_.wvu.Cols" localSheetId="8" hidden="1">'Attach 6'!$F:$F</definedName>
    <definedName name="Z_EBAEADC8_DFAF_4DD1_92A4_0349F1C8EBDD_.wvu.Cols" localSheetId="3" hidden="1">'Attach-3 (QR)'!$J:$J,'Attach-3 (QR)'!$L:$N</definedName>
    <definedName name="Z_EBAEADC8_DFAF_4DD1_92A4_0349F1C8EBDD_.wvu.Cols" localSheetId="25" hidden="1">'Bid Form 1st Env.'!$G:$G,'Bid Form 1st Env.'!$L:$M</definedName>
    <definedName name="Z_EBAEADC8_DFAF_4DD1_92A4_0349F1C8EBDD_.wvu.Cols" localSheetId="1" hidden="1">'Name of Bidder'!$A:$A,'Name of Bidder'!$E:$H</definedName>
    <definedName name="Z_EBAEADC8_DFAF_4DD1_92A4_0349F1C8EBDD_.wvu.Cols" localSheetId="26" hidden="1">'N-W (Cr.)'!$C:$C,'N-W (Cr.)'!$F:$U</definedName>
    <definedName name="Z_EBAEADC8_DFAF_4DD1_92A4_0349F1C8EBDD_.wvu.PrintArea" localSheetId="12" hidden="1">'Attach 10'!$A$1:$E$34</definedName>
    <definedName name="Z_EBAEADC8_DFAF_4DD1_92A4_0349F1C8EBDD_.wvu.PrintArea" localSheetId="13" hidden="1">'Attach 11'!$A$1:$E$71</definedName>
    <definedName name="Z_EBAEADC8_DFAF_4DD1_92A4_0349F1C8EBDD_.wvu.PrintArea" localSheetId="14" hidden="1">'Attach 12'!$A$1:$F$108</definedName>
    <definedName name="Z_EBAEADC8_DFAF_4DD1_92A4_0349F1C8EBDD_.wvu.PrintArea" localSheetId="15" hidden="1">'Attach 13'!$A$1:$E$23</definedName>
    <definedName name="Z_EBAEADC8_DFAF_4DD1_92A4_0349F1C8EBDD_.wvu.PrintArea" localSheetId="16" hidden="1">'Attach 14'!$A$1:$E$27</definedName>
    <definedName name="Z_EBAEADC8_DFAF_4DD1_92A4_0349F1C8EBDD_.wvu.PrintArea" localSheetId="17" hidden="1">'Attach 14 IP'!$A$8:$I$219</definedName>
    <definedName name="Z_EBAEADC8_DFAF_4DD1_92A4_0349F1C8EBDD_.wvu.PrintArea" localSheetId="19" hidden="1">'Attach 16'!$A$1:$L$104</definedName>
    <definedName name="Z_EBAEADC8_DFAF_4DD1_92A4_0349F1C8EBDD_.wvu.PrintArea" localSheetId="20" hidden="1">'Attach 17'!$A$1:$J$24</definedName>
    <definedName name="Z_EBAEADC8_DFAF_4DD1_92A4_0349F1C8EBDD_.wvu.PrintArea" localSheetId="21" hidden="1">'Attach 19'!$A$1:$J$27</definedName>
    <definedName name="Z_EBAEADC8_DFAF_4DD1_92A4_0349F1C8EBDD_.wvu.PrintArea" localSheetId="24" hidden="1">'Attach 23-B'!$A$1:$J$28</definedName>
    <definedName name="Z_EBAEADC8_DFAF_4DD1_92A4_0349F1C8EBDD_.wvu.PrintArea" localSheetId="2" hidden="1">'Attach 3(JV)'!$A$1:$E$26</definedName>
    <definedName name="Z_EBAEADC8_DFAF_4DD1_92A4_0349F1C8EBDD_.wvu.PrintArea" localSheetId="4" hidden="1">'Attach 4'!$A$1:$G$25</definedName>
    <definedName name="Z_EBAEADC8_DFAF_4DD1_92A4_0349F1C8EBDD_.wvu.PrintArea" localSheetId="5" hidden="1">'Attach 4 (A)'!$A$1:$E$59</definedName>
    <definedName name="Z_EBAEADC8_DFAF_4DD1_92A4_0349F1C8EBDD_.wvu.PrintArea" localSheetId="6" hidden="1">'Attach 5'!$A$1:$E$71</definedName>
    <definedName name="Z_EBAEADC8_DFAF_4DD1_92A4_0349F1C8EBDD_.wvu.PrintArea" localSheetId="7" hidden="1">'Attach 5A'!$A$1:$E$71</definedName>
    <definedName name="Z_EBAEADC8_DFAF_4DD1_92A4_0349F1C8EBDD_.wvu.PrintArea" localSheetId="8" hidden="1">'Attach 6'!$A$1:$E$51</definedName>
    <definedName name="Z_EBAEADC8_DFAF_4DD1_92A4_0349F1C8EBDD_.wvu.PrintArea" localSheetId="10" hidden="1">'Attach 7a'!$A$1:$F$46</definedName>
    <definedName name="Z_EBAEADC8_DFAF_4DD1_92A4_0349F1C8EBDD_.wvu.PrintArea" localSheetId="11" hidden="1">'Attach 9'!$A$1:$E$46</definedName>
    <definedName name="Z_EBAEADC8_DFAF_4DD1_92A4_0349F1C8EBDD_.wvu.PrintArea" localSheetId="3" hidden="1">'Attach-3 (QR)'!$A$1:$I$596</definedName>
    <definedName name="Z_EBAEADC8_DFAF_4DD1_92A4_0349F1C8EBDD_.wvu.PrintArea" localSheetId="25" hidden="1">'Bid Form 1st Env.'!$A$24:$F$145</definedName>
    <definedName name="Z_EBAEADC8_DFAF_4DD1_92A4_0349F1C8EBDD_.wvu.PrintArea" localSheetId="0" hidden="1">Cover!$A$1:$F$21</definedName>
    <definedName name="Z_EBAEADC8_DFAF_4DD1_92A4_0349F1C8EBDD_.wvu.PrintArea" localSheetId="1" hidden="1">'Name of Bidder'!$B$1:$C$33</definedName>
    <definedName name="Z_EBAEADC8_DFAF_4DD1_92A4_0349F1C8EBDD_.wvu.PrintTitles" localSheetId="10" hidden="1">'Attach 7a'!$18:$18</definedName>
    <definedName name="Z_EBAEADC8_DFAF_4DD1_92A4_0349F1C8EBDD_.wvu.PrintTitles" localSheetId="11" hidden="1">'Attach 9'!$18:$18</definedName>
    <definedName name="Z_EBAEADC8_DFAF_4DD1_92A4_0349F1C8EBDD_.wvu.Rows" localSheetId="14" hidden="1">'Attach 12'!$4:$4,'Attach 12'!#REF!,'Attach 12'!$110:$197</definedName>
    <definedName name="Z_EBAEADC8_DFAF_4DD1_92A4_0349F1C8EBDD_.wvu.Rows" localSheetId="17" hidden="1">'Attach 14 IP'!#REF!</definedName>
    <definedName name="Z_EBAEADC8_DFAF_4DD1_92A4_0349F1C8EBDD_.wvu.Rows" localSheetId="19" hidden="1">'Attach 16'!#REF!</definedName>
    <definedName name="Z_EBAEADC8_DFAF_4DD1_92A4_0349F1C8EBDD_.wvu.Rows" localSheetId="4" hidden="1">'Attach 4'!$26:$26</definedName>
    <definedName name="Z_EBAEADC8_DFAF_4DD1_92A4_0349F1C8EBDD_.wvu.Rows" localSheetId="6" hidden="1">'Attach 5'!$23:$28</definedName>
    <definedName name="Z_EBAEADC8_DFAF_4DD1_92A4_0349F1C8EBDD_.wvu.Rows" localSheetId="7" hidden="1">'Attach 5A'!$23:$28</definedName>
    <definedName name="Z_EBAEADC8_DFAF_4DD1_92A4_0349F1C8EBDD_.wvu.Rows" localSheetId="25" hidden="1">'Bid Form 1st Env.'!$92:$92</definedName>
    <definedName name="Z_EBAEADC8_DFAF_4DD1_92A4_0349F1C8EBDD_.wvu.Rows" localSheetId="1" hidden="1">'Name of Bidder'!$27:$27</definedName>
    <definedName name="Z_EBAEADC8_DFAF_4DD1_92A4_0349F1C8EBDD_.wvu.Rows" localSheetId="26" hidden="1">'N-W (Cr.)'!$1:$119</definedName>
    <definedName name="Z_ECEBABD0_566A_41C4_AA9A_38EA30EFEDA8_.wvu.PrintArea" localSheetId="12" hidden="1">'Attach 10'!$A$1:$E$40</definedName>
    <definedName name="Z_ECEBABD0_566A_41C4_AA9A_38EA30EFEDA8_.wvu.PrintArea" localSheetId="13" hidden="1">'Attach 11'!$A$1:$E$54</definedName>
    <definedName name="Z_ECEBABD0_566A_41C4_AA9A_38EA30EFEDA8_.wvu.PrintArea" localSheetId="14" hidden="1">'Attach 12'!$B$1:$F$108</definedName>
    <definedName name="Z_ECEBABD0_566A_41C4_AA9A_38EA30EFEDA8_.wvu.PrintArea" localSheetId="15" hidden="1">'Attach 13'!$A$1:$E$25</definedName>
    <definedName name="Z_ECEBABD0_566A_41C4_AA9A_38EA30EFEDA8_.wvu.PrintArea" localSheetId="16" hidden="1">'Attach 14'!$A$1:$E$29</definedName>
    <definedName name="Z_ECEBABD0_566A_41C4_AA9A_38EA30EFEDA8_.wvu.PrintArea" localSheetId="19" hidden="1">'Attach 16'!$A$1:$L$104</definedName>
    <definedName name="Z_ECEBABD0_566A_41C4_AA9A_38EA30EFEDA8_.wvu.PrintArea" localSheetId="2" hidden="1">'Attach 3(JV)'!$A$1:$E$28</definedName>
    <definedName name="Z_ECEBABD0_566A_41C4_AA9A_38EA30EFEDA8_.wvu.PrintArea" localSheetId="4" hidden="1">'Attach 4'!$A$1:$E$25</definedName>
    <definedName name="Z_ECEBABD0_566A_41C4_AA9A_38EA30EFEDA8_.wvu.PrintArea" localSheetId="5" hidden="1">'Attach 4 (A)'!$A$1:$E$26</definedName>
    <definedName name="Z_ECEBABD0_566A_41C4_AA9A_38EA30EFEDA8_.wvu.PrintArea" localSheetId="6" hidden="1">'Attach 5'!$A$1:$E$72</definedName>
    <definedName name="Z_ECEBABD0_566A_41C4_AA9A_38EA30EFEDA8_.wvu.PrintArea" localSheetId="7" hidden="1">'Attach 5A'!$A$1:$E$72</definedName>
    <definedName name="Z_ECEBABD0_566A_41C4_AA9A_38EA30EFEDA8_.wvu.PrintArea" localSheetId="8" hidden="1">'Attach 6'!$A$1:$E$52</definedName>
    <definedName name="Z_ECEBABD0_566A_41C4_AA9A_38EA30EFEDA8_.wvu.PrintArea" localSheetId="9" hidden="1">'Attach 7'!$A$1:$E$19</definedName>
    <definedName name="Z_ECEBABD0_566A_41C4_AA9A_38EA30EFEDA8_.wvu.PrintArea" localSheetId="10" hidden="1">'Attach 7a'!$A$1:$F$54</definedName>
    <definedName name="Z_ECEBABD0_566A_41C4_AA9A_38EA30EFEDA8_.wvu.PrintArea" localSheetId="11" hidden="1">'Attach 9'!$A$1:$E$54</definedName>
    <definedName name="Z_ECEBABD0_566A_41C4_AA9A_38EA30EFEDA8_.wvu.PrintTitles" localSheetId="14" hidden="1">'Attach 12'!#REF!</definedName>
    <definedName name="Z_ECEBABD0_566A_41C4_AA9A_38EA30EFEDA8_.wvu.PrintTitles" localSheetId="10" hidden="1">'Attach 7a'!$18:$18</definedName>
    <definedName name="Z_ECEBABD0_566A_41C4_AA9A_38EA30EFEDA8_.wvu.PrintTitles" localSheetId="11" hidden="1">'Attach 9'!$18:$18</definedName>
    <definedName name="Z_F34FCE55_6D7A_4595_AE80_79F81F8010EA_.wvu.Cols" localSheetId="13" hidden="1">'Attach 11'!$F:$F</definedName>
    <definedName name="Z_F34FCE55_6D7A_4595_AE80_79F81F8010EA_.wvu.Cols" localSheetId="14" hidden="1">'Attach 12'!$F:$H</definedName>
    <definedName name="Z_F34FCE55_6D7A_4595_AE80_79F81F8010EA_.wvu.Cols" localSheetId="17" hidden="1">'Attach 14 IP'!$K:$P</definedName>
    <definedName name="Z_F34FCE55_6D7A_4595_AE80_79F81F8010EA_.wvu.Cols" localSheetId="18" hidden="1">'Attach 15'!$H:$H,'Attach 15'!$L:$N</definedName>
    <definedName name="Z_F34FCE55_6D7A_4595_AE80_79F81F8010EA_.wvu.Cols" localSheetId="19" hidden="1">'Attach 16'!$N:$N</definedName>
    <definedName name="Z_F34FCE55_6D7A_4595_AE80_79F81F8010EA_.wvu.Cols" localSheetId="22" hidden="1">'Attach 18A'!$M:$M</definedName>
    <definedName name="Z_F34FCE55_6D7A_4595_AE80_79F81F8010EA_.wvu.Cols" localSheetId="4" hidden="1">'Attach 4'!$H:$I</definedName>
    <definedName name="Z_F34FCE55_6D7A_4595_AE80_79F81F8010EA_.wvu.Cols" localSheetId="5" hidden="1">'Attach 4 (A)'!$F:$F</definedName>
    <definedName name="Z_F34FCE55_6D7A_4595_AE80_79F81F8010EA_.wvu.Cols" localSheetId="6" hidden="1">'Attach 5'!$F:$F</definedName>
    <definedName name="Z_F34FCE55_6D7A_4595_AE80_79F81F8010EA_.wvu.Cols" localSheetId="7" hidden="1">'Attach 5A'!$F:$F,'Attach 5A'!$I:$I</definedName>
    <definedName name="Z_F34FCE55_6D7A_4595_AE80_79F81F8010EA_.wvu.Cols" localSheetId="8" hidden="1">'Attach 6'!$F:$F</definedName>
    <definedName name="Z_F34FCE55_6D7A_4595_AE80_79F81F8010EA_.wvu.Cols" localSheetId="10" hidden="1">'Attach 7a'!$L:$L</definedName>
    <definedName name="Z_F34FCE55_6D7A_4595_AE80_79F81F8010EA_.wvu.Cols" localSheetId="3" hidden="1">'Attach-3 (QR)'!$N:$P</definedName>
    <definedName name="Z_F34FCE55_6D7A_4595_AE80_79F81F8010EA_.wvu.Cols" localSheetId="25" hidden="1">'Bid Form 1st Env.'!$G:$AN,'Bid Form 1st Env.'!$AS:$AT</definedName>
    <definedName name="Z_F34FCE55_6D7A_4595_AE80_79F81F8010EA_.wvu.Cols" localSheetId="1" hidden="1">'Name of Bidder'!$A:$A,'Name of Bidder'!$D:$I</definedName>
    <definedName name="Z_F34FCE55_6D7A_4595_AE80_79F81F8010EA_.wvu.Cols" localSheetId="26" hidden="1">'N-W (Cr.)'!$C:$C,'N-W (Cr.)'!$F:$U</definedName>
    <definedName name="Z_F34FCE55_6D7A_4595_AE80_79F81F8010EA_.wvu.Cols" localSheetId="27" hidden="1">'N-W(cr.)-2'!$C:$C,'N-W(cr.)-2'!$F:$U</definedName>
    <definedName name="Z_F34FCE55_6D7A_4595_AE80_79F81F8010EA_.wvu.PrintArea" localSheetId="12" hidden="1">'Attach 10'!$A$1:$F$34</definedName>
    <definedName name="Z_F34FCE55_6D7A_4595_AE80_79F81F8010EA_.wvu.PrintArea" localSheetId="13" hidden="1">'Attach 11'!$A$1:$E$70</definedName>
    <definedName name="Z_F34FCE55_6D7A_4595_AE80_79F81F8010EA_.wvu.PrintArea" localSheetId="14" hidden="1">'Attach 12'!$A$1:$E$113</definedName>
    <definedName name="Z_F34FCE55_6D7A_4595_AE80_79F81F8010EA_.wvu.PrintArea" localSheetId="15" hidden="1">'Attach 13'!$A$1:$E$21</definedName>
    <definedName name="Z_F34FCE55_6D7A_4595_AE80_79F81F8010EA_.wvu.PrintArea" localSheetId="16" hidden="1">'Attach 14'!$A$1:$E$25</definedName>
    <definedName name="Z_F34FCE55_6D7A_4595_AE80_79F81F8010EA_.wvu.PrintArea" localSheetId="17" hidden="1">'Attach 14 IP'!$A$8:$I$220</definedName>
    <definedName name="Z_F34FCE55_6D7A_4595_AE80_79F81F8010EA_.wvu.PrintArea" localSheetId="18" hidden="1">'Attach 15'!$A$1:$E$92</definedName>
    <definedName name="Z_F34FCE55_6D7A_4595_AE80_79F81F8010EA_.wvu.PrintArea" localSheetId="19" hidden="1">'Attach 16'!$A$1:$L$102</definedName>
    <definedName name="Z_F34FCE55_6D7A_4595_AE80_79F81F8010EA_.wvu.PrintArea" localSheetId="20" hidden="1">'Attach 17'!$A$1:$J$24</definedName>
    <definedName name="Z_F34FCE55_6D7A_4595_AE80_79F81F8010EA_.wvu.PrintArea" localSheetId="22" hidden="1">'Attach 18A'!$A$1:$K$27</definedName>
    <definedName name="Z_F34FCE55_6D7A_4595_AE80_79F81F8010EA_.wvu.PrintArea" localSheetId="21" hidden="1">'Attach 19'!$A$1:$J$27</definedName>
    <definedName name="Z_F34FCE55_6D7A_4595_AE80_79F81F8010EA_.wvu.PrintArea" localSheetId="23" hidden="1">'Attach 23-A'!$A$1:$J$23</definedName>
    <definedName name="Z_F34FCE55_6D7A_4595_AE80_79F81F8010EA_.wvu.PrintArea" localSheetId="24" hidden="1">'Attach 23-B'!$A$1:$J$28</definedName>
    <definedName name="Z_F34FCE55_6D7A_4595_AE80_79F81F8010EA_.wvu.PrintArea" localSheetId="2" hidden="1">'Attach 3(JV)'!$A$1:$E$25</definedName>
    <definedName name="Z_F34FCE55_6D7A_4595_AE80_79F81F8010EA_.wvu.PrintArea" localSheetId="5" hidden="1">'Attach 4 (A)'!$A$1:$E$59</definedName>
    <definedName name="Z_F34FCE55_6D7A_4595_AE80_79F81F8010EA_.wvu.PrintArea" localSheetId="6" hidden="1">'Attach 5'!$A$1:$E$71</definedName>
    <definedName name="Z_F34FCE55_6D7A_4595_AE80_79F81F8010EA_.wvu.PrintArea" localSheetId="7" hidden="1">'Attach 5A'!$A$1:$F$71</definedName>
    <definedName name="Z_F34FCE55_6D7A_4595_AE80_79F81F8010EA_.wvu.PrintArea" localSheetId="8" hidden="1">'Attach 6'!$A$1:$E$51</definedName>
    <definedName name="Z_F34FCE55_6D7A_4595_AE80_79F81F8010EA_.wvu.PrintArea" localSheetId="10" hidden="1">'Attach 7a'!$A$1:$F$46</definedName>
    <definedName name="Z_F34FCE55_6D7A_4595_AE80_79F81F8010EA_.wvu.PrintArea" localSheetId="11" hidden="1">'Attach 9'!$A$1:$E$46</definedName>
    <definedName name="Z_F34FCE55_6D7A_4595_AE80_79F81F8010EA_.wvu.PrintArea" localSheetId="3" hidden="1">'Attach-3 (QR)'!$A$1:$I$596</definedName>
    <definedName name="Z_F34FCE55_6D7A_4595_AE80_79F81F8010EA_.wvu.PrintArea" localSheetId="25" hidden="1">'Bid Form 1st Env.'!$A$23:$AT$145</definedName>
    <definedName name="Z_F34FCE55_6D7A_4595_AE80_79F81F8010EA_.wvu.PrintArea" localSheetId="0" hidden="1">Cover!$A$1:$F$21</definedName>
    <definedName name="Z_F34FCE55_6D7A_4595_AE80_79F81F8010EA_.wvu.PrintArea" localSheetId="1" hidden="1">'Name of Bidder'!$B$1:$C$33</definedName>
    <definedName name="Z_F34FCE55_6D7A_4595_AE80_79F81F8010EA_.wvu.PrintTitles" localSheetId="10" hidden="1">'Attach 7a'!$18:$18</definedName>
    <definedName name="Z_F34FCE55_6D7A_4595_AE80_79F81F8010EA_.wvu.PrintTitles" localSheetId="11" hidden="1">'Attach 9'!$18:$18</definedName>
    <definedName name="Z_F34FCE55_6D7A_4595_AE80_79F81F8010EA_.wvu.Rows" localSheetId="12" hidden="1">'Attach 10'!$15:$25,'Attach 10'!$29:$32</definedName>
    <definedName name="Z_F34FCE55_6D7A_4595_AE80_79F81F8010EA_.wvu.Rows" localSheetId="14" hidden="1">'Attach 12'!$20:$35,'Attach 12'!$57:$64,'Attach 12'!$92:$96</definedName>
    <definedName name="Z_F34FCE55_6D7A_4595_AE80_79F81F8010EA_.wvu.Rows" localSheetId="17" hidden="1">'Attach 14 IP'!#REF!</definedName>
    <definedName name="Z_F34FCE55_6D7A_4595_AE80_79F81F8010EA_.wvu.Rows" localSheetId="18" hidden="1">'Attach 15'!$16:$16</definedName>
    <definedName name="Z_F34FCE55_6D7A_4595_AE80_79F81F8010EA_.wvu.Rows" localSheetId="22" hidden="1">'Attach 18A'!$29:$29</definedName>
    <definedName name="Z_F34FCE55_6D7A_4595_AE80_79F81F8010EA_.wvu.Rows" localSheetId="4" hidden="1">'Attach 4'!$26:$26</definedName>
    <definedName name="Z_F34FCE55_6D7A_4595_AE80_79F81F8010EA_.wvu.Rows" localSheetId="6" hidden="1">'Attach 5'!$23:$28</definedName>
    <definedName name="Z_F34FCE55_6D7A_4595_AE80_79F81F8010EA_.wvu.Rows" localSheetId="7" hidden="1">'Attach 5A'!$23:$28</definedName>
    <definedName name="Z_F34FCE55_6D7A_4595_AE80_79F81F8010EA_.wvu.Rows" localSheetId="10" hidden="1">'Attach 7a'!$17:$39</definedName>
    <definedName name="Z_F34FCE55_6D7A_4595_AE80_79F81F8010EA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F34FCE55_6D7A_4595_AE80_79F81F8010EA_.wvu.Rows" localSheetId="25" hidden="1">'Bid Form 1st Env.'!$21:$22,'Bid Form 1st Env.'!$82:$82,'Bid Form 1st Env.'!$84:$85,'Bid Form 1st Env.'!$90:$90,'Bid Form 1st Env.'!$92:$92,'Bid Form 1st Env.'!$109:$109,'Bid Form 1st Env.'!$141:$141</definedName>
    <definedName name="Z_F34FCE55_6D7A_4595_AE80_79F81F8010EA_.wvu.Rows" localSheetId="0" hidden="1">Cover!$9:$9</definedName>
    <definedName name="Z_F34FCE55_6D7A_4595_AE80_79F81F8010EA_.wvu.Rows" localSheetId="1" hidden="1">'Name of Bidder'!$27:$27</definedName>
    <definedName name="Z_F34FCE55_6D7A_4595_AE80_79F81F8010EA_.wvu.Rows" localSheetId="26" hidden="1">'N-W (Cr.)'!$1:$119</definedName>
    <definedName name="Z_F34FCE55_6D7A_4595_AE80_79F81F8010EA_.wvu.Rows" localSheetId="27" hidden="1">'N-W(cr.)-2'!$1:$119</definedName>
    <definedName name="Z_F9FE2C60_2849_4C32_B532_2B1A89FFA9CD_.wvu.PrintArea" localSheetId="9" hidden="1">'Attach 7'!$A$1:$E$19</definedName>
    <definedName name="Z_FD87D35E_89F5_48A1_8A83_CC8E962AB32F_.wvu.Cols" localSheetId="11" hidden="1">'Attach 9'!$H:$H</definedName>
    <definedName name="Z_FD87D35E_89F5_48A1_8A83_CC8E962AB32F_.wvu.PrintArea" localSheetId="11" hidden="1">'Attach 9'!$A$1:$E$46</definedName>
    <definedName name="Z_FD87D35E_89F5_48A1_8A83_CC8E962AB32F_.wvu.PrintTitles" localSheetId="11" hidden="1">'Attach 9'!$18:$18</definedName>
    <definedName name="Z_FD87D35E_89F5_48A1_8A83_CC8E962AB32F_.wvu.Rows" localSheetId="11" hidden="1">'Attach 9'!$19:$20</definedName>
    <definedName name="Z_FE4EC9C4_31B9_4D40_8323_5B16C3BC840F_.wvu.PrintArea" localSheetId="9" hidden="1">'Attach 7'!$A$1:$E$19</definedName>
  </definedNames>
  <calcPr calcId="191028"/>
  <customWorkbookViews>
    <customWorkbookView name="Sivadanam Sivakumar {शिवदानम शिवकुमार} - Personal View" guid="{BD24AD9D-D3A0-422F-8577-11BDC23592D2}" mergeInterval="0" personalView="1" maximized="1" xWindow="-8" yWindow="-8" windowWidth="1936" windowHeight="1056" tabRatio="913" activeSheetId="1"/>
    <customWorkbookView name="Pankaj Kumar Jangid {पंकज कुमार जांगिड} - Personal View" guid="{6AB2DF82-E90A-4CF8-B22E-5D001DAE6667}" mergeInterval="0" personalView="1" maximized="1" windowWidth="1903" windowHeight="782" tabRatio="913" activeSheetId="27"/>
    <customWorkbookView name="Adil Iqbal Khan {Adil Iqbal Khan} - Personal View" guid="{938A4A51-D362-4606-B51E-5F7EE488A1EA}" mergeInterval="0" personalView="1" maximized="1" windowWidth="1916" windowHeight="779" tabRatio="913" activeSheetId="1"/>
    <customWorkbookView name="Kapil Mandil {कपिल मंडिल} - Personal View" guid="{E8F77A2D-E40A-4668-A8F2-3CE31C4AC520}" mergeInterval="0" personalView="1" maximized="1" windowWidth="1916" windowHeight="803" tabRatio="918" activeSheetId="2"/>
    <customWorkbookView name="Ram Lal {Ram Lal} - Personal View" guid="{F34FCE55-6D7A-4595-AE80-79F81F8010EA}" mergeInterval="0" personalView="1" maximized="1" windowWidth="1916" windowHeight="854" tabRatio="796" activeSheetId="27"/>
    <customWorkbookView name="Naba Kumar Mondal {नब कुमार मंडल} - Personal View" guid="{906C1F80-87B7-4777-98E9-010D55358499}" mergeInterval="0" personalView="1" maximized="1" windowWidth="1916" windowHeight="834" tabRatio="796" activeSheetId="27" showComments="commIndAndComment"/>
    <customWorkbookView name="Chandra Kr. Kamat {चंद्र कुमार कामत} - Personal View" guid="{42E95D05-5FE4-4BDE-99D8-8A5175191762}" mergeInterval="0" personalView="1" maximized="1" windowWidth="1916" windowHeight="734" tabRatio="796" activeSheetId="27"/>
    <customWorkbookView name="Venkatesh Karri {वेंकटेश कर्री} - Personal View" guid="{B07A37BF-D9F4-4586-9D27-CDE2FA2D1222}" mergeInterval="0" personalView="1" maximized="1" windowWidth="1916" windowHeight="854" tabRatio="796" activeSheetId="18"/>
    <customWorkbookView name="60002749 - Personal View" guid="{9EDBA9B2-46ED-415A-B10B-329571C4D4AF}" mergeInterval="0" personalView="1" maximized="1" xWindow="1" yWindow="1" windowWidth="1366" windowHeight="496" tabRatio="796" activeSheetId="2"/>
    <customWorkbookView name="60001959 - Personal View" guid="{30E57F47-2338-458C-930A-44F048960490}" mergeInterval="0" personalView="1" maximized="1" windowWidth="1362" windowHeight="533" tabRatio="796" activeSheetId="27"/>
    <customWorkbookView name="G.V.N.Ananda Kumar - Personal View" guid="{6FD3A41D-DEEE-48F5-96DB-6021F0BEBAF6}" mergeInterval="0" personalView="1" maximized="1" windowWidth="1362" windowHeight="522" tabRatio="796" activeSheetId="2"/>
    <customWorkbookView name="60003210 - Personal View" guid="{564AA8DD-E850-4E6F-BA1D-8F79D1361145}" mergeInterval="0" personalView="1" maximized="1" xWindow="1" yWindow="1" windowWidth="1276" windowHeight="794" tabRatio="796" activeSheetId="27" showComments="commIndAndComment"/>
    <customWorkbookView name="Dinesh C. Nainwal - Personal View" guid="{7DC13EB1-5F25-4667-BD87-340DAD4F0E72}" mergeInterval="0" personalView="1" maximized="1" windowWidth="1362" windowHeight="543" tabRatio="796" activeSheetId="1"/>
    <customWorkbookView name="60001192 - Personal View" guid="{AF19F13B-761B-48FB-A70F-9439A4D7530B}" mergeInterval="0" personalView="1" maximized="1" xWindow="1" yWindow="1" windowWidth="1362" windowHeight="496" tabRatio="753" activeSheetId="9"/>
    <customWorkbookView name="20587 - Personal View" guid="{20A53A97-D2BD-4E7F-8ABC-E5DF94CF88E8}" mergeInterval="0" personalView="1" maximized="1" windowWidth="1362" windowHeight="517" tabRatio="908" activeSheetId="1"/>
    <customWorkbookView name="KIRAN - Personal View" guid="{1586E746-E770-4DE8-8EE8-42BC4CF5206B}" mergeInterval="0" personalView="1" maximized="1" windowWidth="1362" windowHeight="523" tabRatio="908" activeSheetId="1"/>
    <customWorkbookView name="Dell - Personal View" guid="{7FED4A88-DA6B-4AEC-96D2-BAE29634CEBD}" mergeInterval="0" personalView="1" maximized="1" xWindow="1" yWindow="1" windowWidth="1362" windowHeight="496" tabRatio="908" activeSheetId="23"/>
    <customWorkbookView name="admin - Personal View" guid="{57EC2AB3-459C-475C-AFE6-EBB6882FA67E}" mergeInterval="0" personalView="1" maximized="1" xWindow="1" yWindow="1" windowWidth="1024" windowHeight="438" tabRatio="908" activeSheetId="1"/>
    <customWorkbookView name="01290 - Personal View" guid="{6B2C1320-5106-401D-86E8-03FFC7419150}" mergeInterval="0" personalView="1" maximized="1" windowWidth="1362" windowHeight="509" tabRatio="908" activeSheetId="14"/>
    <customWorkbookView name="01192 - Personal View" guid="{1C70608C-646A-4043-A222-6253B5006A93}" mergeInterval="0" personalView="1" maximized="1" xWindow="1" yWindow="1" windowWidth="1366" windowHeight="538" tabRatio="807" activeSheetId="2" showComments="commIndAndComment"/>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3"/>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Ann Mary Jose           - Personal View" guid="{EBAEADC8-DFAF-4DD1-92A4-0349F1C8EBDD}" mergeInterval="0" personalView="1" maximized="1" xWindow="1" yWindow="1" windowWidth="1366" windowHeight="492" tabRatio="908" activeSheetId="1"/>
    <customWorkbookView name="00882 - Personal View" guid="{D5994A17-2357-4B78-B667-DDB5D94B6FD1}" mergeInterval="0" personalView="1" maximized="1" windowWidth="1362" windowHeight="543" tabRatio="908" activeSheetId="4"/>
    <customWorkbookView name="Parveen Saluja - Personal View" guid="{A317F5C2-E44F-4A46-8833-2AE6CAE06F6E}" mergeInterval="0" personalView="1" maximized="1" windowWidth="1362" windowHeight="543" tabRatio="908" activeSheetId="1"/>
    <customWorkbookView name="D Lucius - Personal View" guid="{280EA05C-4582-4B0F-895F-5C9134A73222}" mergeInterval="0" personalView="1" maximized="1" windowWidth="1362" windowHeight="523" tabRatio="908" activeSheetId="23"/>
    <customWorkbookView name="60001290 - Personal View" guid="{582CF44B-0703-4CA2-AB84-00685031CD39}" mergeInterval="0" personalView="1" maximized="1" xWindow="1" yWindow="1" windowWidth="1339" windowHeight="483" tabRatio="796" activeSheetId="24"/>
    <customWorkbookView name="Prashanth Kumar Gade {Prashanth Kumar Gade} - Personal View" guid="{308F00E9-5A71-4486-BCFD-DF8513C1906D}" mergeInterval="0" personalView="1" maximized="1" windowWidth="1436" windowHeight="640" tabRatio="796" activeSheetId="1" showComments="commIndAndComment"/>
    <customWorkbookView name="60031094 - Personal View" guid="{9F8CD454-46B1-47B9-9F5F-73ED69AC40D4}" mergeInterval="0" personalView="1" maximized="1" xWindow="1" yWindow="1" windowWidth="1362" windowHeight="538" tabRatio="796" activeSheetId="1"/>
    <customWorkbookView name="Jella Ramu {जेल्‍ला रामू} - Personal View" guid="{3365131F-6BE7-432A-859B-F41B794BB9E6}" mergeInterval="0" personalView="1" maximized="1" windowWidth="1362" windowHeight="523" tabRatio="796" activeSheetId="24"/>
    <customWorkbookView name="60003099 - Personal View" guid="{728AEB16-F9CD-4198-B4E9-2E28A5E42262}" mergeInterval="0" personalView="1" maximized="1" windowWidth="1276" windowHeight="758" tabRatio="796" activeSheetId="2"/>
    <customWorkbookView name="Power Grid - Personal View" guid="{10C5F276-B641-4058-B015-CD9DBF21498B}" mergeInterval="0" personalView="1" maximized="1" windowWidth="1596" windowHeight="640" tabRatio="796" activeSheetId="15"/>
    <customWorkbookView name="PARVINDER MALIK - Personal View" guid="{0BBA2DF4-A149-40BB-8E82-8CB6DEDB7C04}" mergeInterval="0" personalView="1" maximized="1" windowWidth="1362" windowHeight="542" tabRatio="913" activeSheetId="27"/>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5" i="18" l="1"/>
  <c r="D45" i="4" l="1"/>
  <c r="F45" i="4"/>
  <c r="H45" i="4"/>
  <c r="D46" i="4"/>
  <c r="F46" i="4"/>
  <c r="H46" i="4"/>
  <c r="D47" i="4"/>
  <c r="F47" i="4"/>
  <c r="H47" i="4"/>
  <c r="D48" i="4"/>
  <c r="F48" i="4"/>
  <c r="H48" i="4"/>
  <c r="N79" i="4"/>
  <c r="N80" i="4"/>
  <c r="N81" i="4"/>
  <c r="N145" i="4"/>
  <c r="N146" i="4"/>
  <c r="N147" i="4"/>
  <c r="N349" i="4"/>
  <c r="N350" i="4"/>
  <c r="N351" i="4"/>
  <c r="F409" i="4"/>
  <c r="D584" i="4" s="1"/>
  <c r="F444" i="4"/>
  <c r="F584" i="4" s="1"/>
  <c r="F480" i="4"/>
  <c r="H584" i="4" s="1"/>
  <c r="B486" i="4"/>
  <c r="B499" i="4"/>
  <c r="B551" i="4" l="1"/>
  <c r="B563" i="4"/>
  <c r="B539" i="4"/>
  <c r="A14" i="3" l="1"/>
  <c r="A45" i="18"/>
  <c r="A44" i="18"/>
  <c r="A43" i="18"/>
  <c r="A42" i="18"/>
  <c r="B11" i="2"/>
  <c r="B27" i="2" l="1"/>
  <c r="B8" i="2" l="1"/>
  <c r="A39" i="12"/>
  <c r="E11" i="12" l="1"/>
  <c r="E10" i="12"/>
  <c r="E9" i="12"/>
  <c r="E8" i="12"/>
  <c r="E7" i="12"/>
  <c r="A8" i="29" l="1"/>
  <c r="B8" i="29" s="1"/>
  <c r="F8" i="29"/>
  <c r="G8" i="29" s="1"/>
  <c r="K8" i="29"/>
  <c r="L8" i="29" s="1"/>
  <c r="P8" i="29"/>
  <c r="Q8" i="29" s="1"/>
  <c r="A9" i="29"/>
  <c r="B9" i="29" s="1"/>
  <c r="D9" i="29" s="1"/>
  <c r="F9" i="29"/>
  <c r="G9" i="29" s="1"/>
  <c r="I9" i="29" s="1"/>
  <c r="K9" i="29"/>
  <c r="L9" i="29" s="1"/>
  <c r="N9" i="29" s="1"/>
  <c r="P9" i="29"/>
  <c r="Q9" i="29" s="1"/>
  <c r="S9" i="29" s="1"/>
  <c r="A10" i="29"/>
  <c r="B10" i="29" s="1"/>
  <c r="D10" i="29" s="1"/>
  <c r="F10" i="29"/>
  <c r="G10" i="29" s="1"/>
  <c r="I10" i="29" s="1"/>
  <c r="K10" i="29"/>
  <c r="L10" i="29" s="1"/>
  <c r="N10" i="29" s="1"/>
  <c r="P10" i="29"/>
  <c r="Q10" i="29" s="1"/>
  <c r="S10" i="29" s="1"/>
  <c r="Y10" i="29"/>
  <c r="T10" i="29" s="1"/>
  <c r="A11" i="29"/>
  <c r="B11" i="29" s="1"/>
  <c r="D11" i="29" s="1"/>
  <c r="F11" i="29"/>
  <c r="G11" i="29" s="1"/>
  <c r="I11" i="29" s="1"/>
  <c r="K11" i="29"/>
  <c r="L11" i="29" s="1"/>
  <c r="N11" i="29" s="1"/>
  <c r="P11" i="29"/>
  <c r="Q11" i="29" s="1"/>
  <c r="S11" i="29" s="1"/>
  <c r="Y11" i="29"/>
  <c r="T11" i="29" s="1"/>
  <c r="A12" i="29"/>
  <c r="B12" i="29" s="1"/>
  <c r="D12" i="29" s="1"/>
  <c r="F12" i="29"/>
  <c r="G12" i="29" s="1"/>
  <c r="I12" i="29" s="1"/>
  <c r="K12" i="29"/>
  <c r="L12" i="29" s="1"/>
  <c r="N12" i="29" s="1"/>
  <c r="P12" i="29"/>
  <c r="Q12" i="29" s="1"/>
  <c r="S12" i="29" s="1"/>
  <c r="Y12" i="29"/>
  <c r="T12" i="29" s="1"/>
  <c r="A13" i="29"/>
  <c r="B13" i="29" s="1"/>
  <c r="F13" i="29"/>
  <c r="G13" i="29" s="1"/>
  <c r="I13" i="29" s="1"/>
  <c r="K13" i="29"/>
  <c r="L13" i="29" s="1"/>
  <c r="P13" i="29"/>
  <c r="Q13" i="29" s="1"/>
  <c r="Y13" i="29"/>
  <c r="T13" i="29" s="1"/>
  <c r="Y14" i="29"/>
  <c r="T14" i="29" s="1"/>
  <c r="Y15" i="29"/>
  <c r="T15" i="29" s="1"/>
  <c r="Y16" i="29"/>
  <c r="T16" i="29" s="1"/>
  <c r="Y17" i="29"/>
  <c r="T17" i="29" s="1"/>
  <c r="Y18" i="29"/>
  <c r="T18" i="29" s="1"/>
  <c r="Y19" i="29"/>
  <c r="T19" i="29" s="1"/>
  <c r="Y20" i="29"/>
  <c r="T20" i="29" s="1"/>
  <c r="Y21" i="29"/>
  <c r="T21" i="29" s="1"/>
  <c r="Y22" i="29"/>
  <c r="T22" i="29" s="1"/>
  <c r="Y23" i="29"/>
  <c r="T23" i="29" s="1"/>
  <c r="Y24" i="29"/>
  <c r="T24" i="29" s="1"/>
  <c r="Y30" i="29"/>
  <c r="T30" i="29" s="1"/>
  <c r="Y31" i="29"/>
  <c r="T31" i="29" s="1"/>
  <c r="Y32" i="29"/>
  <c r="T32" i="29" s="1"/>
  <c r="Y33" i="29"/>
  <c r="T33" i="29" s="1"/>
  <c r="Y34" i="29"/>
  <c r="T34" i="29" s="1"/>
  <c r="Y35" i="29"/>
  <c r="T35" i="29" s="1"/>
  <c r="Y36" i="29"/>
  <c r="T36" i="29" s="1"/>
  <c r="Y37" i="29"/>
  <c r="T37" i="29" s="1"/>
  <c r="Y38" i="29"/>
  <c r="T38" i="29" s="1"/>
  <c r="Y39" i="29"/>
  <c r="T39" i="29" s="1"/>
  <c r="Y40" i="29"/>
  <c r="T40" i="29" s="1"/>
  <c r="Y41" i="29"/>
  <c r="T41" i="29" s="1"/>
  <c r="Y42" i="29"/>
  <c r="T42" i="29" s="1"/>
  <c r="Y43" i="29"/>
  <c r="T43" i="29" s="1"/>
  <c r="Y44" i="29"/>
  <c r="T44" i="29" s="1"/>
  <c r="Y45" i="29"/>
  <c r="T45" i="29" s="1"/>
  <c r="A122" i="29"/>
  <c r="A124" i="29"/>
  <c r="A134" i="29" s="1"/>
  <c r="B134" i="29" s="1"/>
  <c r="D134" i="29" s="1"/>
  <c r="A8" i="28"/>
  <c r="B8" i="28" s="1"/>
  <c r="F8" i="28"/>
  <c r="G8" i="28" s="1"/>
  <c r="K8" i="28"/>
  <c r="L8" i="28" s="1"/>
  <c r="P8" i="28"/>
  <c r="Q8" i="28" s="1"/>
  <c r="A9" i="28"/>
  <c r="B9" i="28" s="1"/>
  <c r="D9" i="28" s="1"/>
  <c r="F9" i="28"/>
  <c r="G9" i="28" s="1"/>
  <c r="I9" i="28" s="1"/>
  <c r="K9" i="28"/>
  <c r="L9" i="28" s="1"/>
  <c r="N9" i="28" s="1"/>
  <c r="P9" i="28"/>
  <c r="Q9" i="28" s="1"/>
  <c r="S9" i="28" s="1"/>
  <c r="A10" i="28"/>
  <c r="B10" i="28" s="1"/>
  <c r="D10" i="28" s="1"/>
  <c r="F10" i="28"/>
  <c r="G10" i="28" s="1"/>
  <c r="I10" i="28" s="1"/>
  <c r="K10" i="28"/>
  <c r="L10" i="28" s="1"/>
  <c r="N10" i="28" s="1"/>
  <c r="P10" i="28"/>
  <c r="Q10" i="28" s="1"/>
  <c r="S10" i="28" s="1"/>
  <c r="Y10" i="28"/>
  <c r="T10" i="28" s="1"/>
  <c r="A11" i="28"/>
  <c r="B11" i="28" s="1"/>
  <c r="D11" i="28" s="1"/>
  <c r="F11" i="28"/>
  <c r="G11" i="28" s="1"/>
  <c r="I11" i="28" s="1"/>
  <c r="K11" i="28"/>
  <c r="L11" i="28" s="1"/>
  <c r="N11" i="28" s="1"/>
  <c r="P11" i="28"/>
  <c r="Q11" i="28" s="1"/>
  <c r="S11" i="28" s="1"/>
  <c r="Y11" i="28"/>
  <c r="T11" i="28" s="1"/>
  <c r="A12" i="28"/>
  <c r="B12" i="28" s="1"/>
  <c r="D12" i="28" s="1"/>
  <c r="F12" i="28"/>
  <c r="G12" i="28" s="1"/>
  <c r="I12" i="28" s="1"/>
  <c r="K12" i="28"/>
  <c r="L12" i="28" s="1"/>
  <c r="P12" i="28"/>
  <c r="Q12" i="28" s="1"/>
  <c r="S12" i="28" s="1"/>
  <c r="Y12" i="28"/>
  <c r="T12" i="28" s="1"/>
  <c r="A13" i="28"/>
  <c r="B13" i="28" s="1"/>
  <c r="F13" i="28"/>
  <c r="G13" i="28" s="1"/>
  <c r="K13" i="28"/>
  <c r="L13" i="28" s="1"/>
  <c r="N13" i="28" s="1"/>
  <c r="P13" i="28"/>
  <c r="Q13" i="28" s="1"/>
  <c r="S13" i="28" s="1"/>
  <c r="Y13" i="28"/>
  <c r="T13" i="28" s="1"/>
  <c r="Y14" i="28"/>
  <c r="T14" i="28" s="1"/>
  <c r="Y15" i="28"/>
  <c r="T15" i="28" s="1"/>
  <c r="Y16" i="28"/>
  <c r="T16" i="28" s="1"/>
  <c r="Y17" i="28"/>
  <c r="T17" i="28" s="1"/>
  <c r="Y18" i="28"/>
  <c r="T18" i="28" s="1"/>
  <c r="Y19" i="28"/>
  <c r="T19" i="28" s="1"/>
  <c r="Y20" i="28"/>
  <c r="T20" i="28" s="1"/>
  <c r="Y21" i="28"/>
  <c r="T21" i="28" s="1"/>
  <c r="Y22" i="28"/>
  <c r="T22" i="28" s="1"/>
  <c r="Y23" i="28"/>
  <c r="T23" i="28" s="1"/>
  <c r="Y24" i="28"/>
  <c r="T24" i="28" s="1"/>
  <c r="Y30" i="28"/>
  <c r="T30" i="28" s="1"/>
  <c r="Y31" i="28"/>
  <c r="T31" i="28" s="1"/>
  <c r="Y32" i="28"/>
  <c r="T32" i="28" s="1"/>
  <c r="Y33" i="28"/>
  <c r="T33" i="28" s="1"/>
  <c r="Y34" i="28"/>
  <c r="T34" i="28" s="1"/>
  <c r="Y35" i="28"/>
  <c r="T35" i="28" s="1"/>
  <c r="Y36" i="28"/>
  <c r="T36" i="28" s="1"/>
  <c r="Y37" i="28"/>
  <c r="T37" i="28" s="1"/>
  <c r="Y38" i="28"/>
  <c r="T38" i="28" s="1"/>
  <c r="Y39" i="28"/>
  <c r="T39" i="28" s="1"/>
  <c r="Y40" i="28"/>
  <c r="T40" i="28" s="1"/>
  <c r="Y41" i="28"/>
  <c r="T41" i="28" s="1"/>
  <c r="Y42" i="28"/>
  <c r="T42" i="28" s="1"/>
  <c r="Y43" i="28"/>
  <c r="T43" i="28" s="1"/>
  <c r="Y44" i="28"/>
  <c r="T44" i="28" s="1"/>
  <c r="Y45" i="28"/>
  <c r="T45" i="28" s="1"/>
  <c r="A122" i="28"/>
  <c r="A124" i="28"/>
  <c r="A131" i="28" s="1"/>
  <c r="B131" i="28" s="1"/>
  <c r="D131" i="28" s="1"/>
  <c r="A24" i="27"/>
  <c r="B30" i="27"/>
  <c r="AG31" i="27" s="1"/>
  <c r="AG32" i="27" s="1"/>
  <c r="A32" i="27"/>
  <c r="A33" i="27"/>
  <c r="A34" i="27"/>
  <c r="A35" i="27"/>
  <c r="A36" i="27"/>
  <c r="AL37" i="27"/>
  <c r="AL38" i="27"/>
  <c r="C39" i="27"/>
  <c r="AC41" i="27"/>
  <c r="Q39" i="27" s="1"/>
  <c r="B115" i="27"/>
  <c r="AT115" i="27"/>
  <c r="AU115" i="27" s="1"/>
  <c r="AV115" i="27" s="1"/>
  <c r="B124" i="27"/>
  <c r="F124" i="27"/>
  <c r="B125" i="27"/>
  <c r="F125" i="27"/>
  <c r="A1" i="26"/>
  <c r="A3" i="26"/>
  <c r="G7" i="26"/>
  <c r="G8" i="26"/>
  <c r="G9" i="26"/>
  <c r="G10" i="26"/>
  <c r="G11" i="26"/>
  <c r="A26" i="26"/>
  <c r="B26" i="26"/>
  <c r="F26" i="26"/>
  <c r="H26" i="26"/>
  <c r="A28" i="26"/>
  <c r="B28" i="26"/>
  <c r="F28" i="26"/>
  <c r="H28" i="26"/>
  <c r="A1" i="25"/>
  <c r="A3" i="25"/>
  <c r="G7" i="25"/>
  <c r="G8" i="25"/>
  <c r="G9" i="25"/>
  <c r="G10" i="25"/>
  <c r="G11" i="25"/>
  <c r="A21" i="25"/>
  <c r="B21" i="25"/>
  <c r="F21" i="25"/>
  <c r="H21" i="25"/>
  <c r="A23" i="25"/>
  <c r="B23" i="25"/>
  <c r="F23" i="25"/>
  <c r="H23" i="25"/>
  <c r="A3" i="24"/>
  <c r="B20" i="24"/>
  <c r="A1" i="23"/>
  <c r="A1" i="24" s="1"/>
  <c r="A3" i="23"/>
  <c r="G7" i="23"/>
  <c r="G8" i="23"/>
  <c r="G9" i="23"/>
  <c r="G10" i="23"/>
  <c r="G11" i="23"/>
  <c r="A25" i="23"/>
  <c r="B25" i="23"/>
  <c r="F25" i="23"/>
  <c r="H25" i="23"/>
  <c r="A27" i="23"/>
  <c r="B27" i="23"/>
  <c r="F27" i="23"/>
  <c r="H27" i="23"/>
  <c r="A1" i="21"/>
  <c r="X2" i="21"/>
  <c r="A3" i="21"/>
  <c r="F6" i="21"/>
  <c r="F7" i="21"/>
  <c r="F8" i="21"/>
  <c r="F9" i="21"/>
  <c r="F10" i="21"/>
  <c r="B23" i="21"/>
  <c r="H23" i="21"/>
  <c r="B24" i="21"/>
  <c r="H24" i="21"/>
  <c r="A1" i="20"/>
  <c r="Z2" i="20"/>
  <c r="A3" i="20"/>
  <c r="G7" i="20"/>
  <c r="G8" i="20"/>
  <c r="G9" i="20"/>
  <c r="G10" i="20"/>
  <c r="G11" i="20"/>
  <c r="B101" i="20"/>
  <c r="H101" i="20"/>
  <c r="B102" i="20"/>
  <c r="H102" i="20"/>
  <c r="A3" i="19"/>
  <c r="E8" i="19"/>
  <c r="M39" i="19"/>
  <c r="E75" i="19"/>
  <c r="B90" i="19"/>
  <c r="E90" i="19"/>
  <c r="B91" i="19"/>
  <c r="E91" i="19"/>
  <c r="K30" i="18"/>
  <c r="K31" i="18"/>
  <c r="K32" i="18"/>
  <c r="K33" i="18"/>
  <c r="K36" i="18"/>
  <c r="O36" i="18"/>
  <c r="K37" i="18"/>
  <c r="O37" i="18"/>
  <c r="K38" i="18"/>
  <c r="O38" i="18"/>
  <c r="K39" i="18"/>
  <c r="O39" i="18"/>
  <c r="A41" i="18"/>
  <c r="A49" i="18"/>
  <c r="F196" i="18"/>
  <c r="F197" i="18"/>
  <c r="A1" i="17"/>
  <c r="A3" i="17"/>
  <c r="E7" i="17"/>
  <c r="E8" i="17"/>
  <c r="E9" i="17"/>
  <c r="E10" i="17"/>
  <c r="E11" i="17"/>
  <c r="B24" i="17"/>
  <c r="E24" i="17"/>
  <c r="B25" i="17"/>
  <c r="E25" i="17"/>
  <c r="A1" i="16"/>
  <c r="A3" i="16"/>
  <c r="E7" i="16"/>
  <c r="E8" i="16"/>
  <c r="E9" i="16"/>
  <c r="E10" i="16"/>
  <c r="E11" i="16"/>
  <c r="B20" i="16"/>
  <c r="E20" i="16"/>
  <c r="B21" i="16"/>
  <c r="E21" i="16"/>
  <c r="A1" i="15"/>
  <c r="A3" i="15"/>
  <c r="A7" i="15"/>
  <c r="D7" i="15"/>
  <c r="D8" i="15"/>
  <c r="D9" i="15"/>
  <c r="D10" i="15"/>
  <c r="D11" i="15"/>
  <c r="D12" i="15"/>
  <c r="C95" i="15"/>
  <c r="B111" i="15"/>
  <c r="E111" i="15"/>
  <c r="B112" i="15"/>
  <c r="E112" i="15"/>
  <c r="A1" i="14"/>
  <c r="A53" i="14" s="1"/>
  <c r="Z2" i="14"/>
  <c r="A3" i="14"/>
  <c r="D7" i="14"/>
  <c r="D8" i="14"/>
  <c r="D9" i="14"/>
  <c r="D10" i="14"/>
  <c r="D11" i="14"/>
  <c r="B31" i="14"/>
  <c r="B69" i="14" s="1"/>
  <c r="D31" i="14"/>
  <c r="E50" i="14" s="1"/>
  <c r="E69" i="14" s="1"/>
  <c r="B32" i="14"/>
  <c r="B51" i="14" s="1"/>
  <c r="D32" i="14"/>
  <c r="E51" i="14" s="1"/>
  <c r="E70" i="14" s="1"/>
  <c r="E34" i="14"/>
  <c r="A36" i="14"/>
  <c r="A50" i="14"/>
  <c r="D50" i="14"/>
  <c r="A51" i="14"/>
  <c r="D51" i="14"/>
  <c r="E53" i="14"/>
  <c r="A55" i="14"/>
  <c r="A69" i="14"/>
  <c r="D69" i="14"/>
  <c r="A70" i="14"/>
  <c r="D70" i="14"/>
  <c r="A1" i="13"/>
  <c r="A3" i="13"/>
  <c r="E7" i="13"/>
  <c r="E8" i="13"/>
  <c r="E9" i="13"/>
  <c r="E10" i="13"/>
  <c r="E11" i="13"/>
  <c r="B33" i="13"/>
  <c r="E33" i="13"/>
  <c r="B34" i="13"/>
  <c r="E34" i="13"/>
  <c r="A1" i="12"/>
  <c r="A3" i="12"/>
  <c r="E18" i="12" s="1"/>
  <c r="B21" i="12" s="1"/>
  <c r="A16" i="12"/>
  <c r="A41" i="12"/>
  <c r="B43" i="12"/>
  <c r="E43" i="12"/>
  <c r="B44" i="12"/>
  <c r="E44" i="12"/>
  <c r="A3" i="11"/>
  <c r="E8" i="11"/>
  <c r="E9" i="11"/>
  <c r="E10" i="11"/>
  <c r="E11" i="11"/>
  <c r="F12" i="11"/>
  <c r="A41" i="11"/>
  <c r="A42" i="11"/>
  <c r="B43" i="11"/>
  <c r="B44" i="11"/>
  <c r="E1" i="10"/>
  <c r="A7" i="10"/>
  <c r="E7" i="10"/>
  <c r="E8" i="10"/>
  <c r="E9" i="10"/>
  <c r="E10" i="10"/>
  <c r="E11" i="10"/>
  <c r="B17" i="10"/>
  <c r="E17" i="10"/>
  <c r="B18" i="10"/>
  <c r="E18" i="10"/>
  <c r="A1" i="9"/>
  <c r="A1" i="11" s="1"/>
  <c r="A3" i="9"/>
  <c r="E7" i="9"/>
  <c r="E8" i="9"/>
  <c r="E9" i="9"/>
  <c r="E10" i="9"/>
  <c r="E11" i="9"/>
  <c r="B27" i="9"/>
  <c r="B49" i="9" s="1"/>
  <c r="E27" i="9"/>
  <c r="F43" i="11" s="1"/>
  <c r="B28" i="9"/>
  <c r="B50" i="9" s="1"/>
  <c r="E28" i="9"/>
  <c r="F44" i="11" s="1"/>
  <c r="E30" i="9"/>
  <c r="A32" i="9"/>
  <c r="A7" i="8"/>
  <c r="D7" i="8"/>
  <c r="D8" i="8"/>
  <c r="D9" i="8"/>
  <c r="D10" i="8"/>
  <c r="D11" i="8"/>
  <c r="I14" i="8"/>
  <c r="A14" i="8" s="1"/>
  <c r="E34" i="8"/>
  <c r="A1" i="7"/>
  <c r="A34" i="7" s="1"/>
  <c r="A3" i="7"/>
  <c r="D7" i="7"/>
  <c r="D8" i="7"/>
  <c r="D9" i="7"/>
  <c r="D10" i="7"/>
  <c r="D11" i="7"/>
  <c r="A14" i="7"/>
  <c r="B31" i="7"/>
  <c r="B69" i="7" s="1"/>
  <c r="D31" i="7"/>
  <c r="D69" i="7" s="1"/>
  <c r="B32" i="7"/>
  <c r="B70" i="7" s="1"/>
  <c r="D32" i="7"/>
  <c r="D70" i="7" s="1"/>
  <c r="E34" i="7"/>
  <c r="A3" i="6"/>
  <c r="D7" i="6"/>
  <c r="D8" i="6"/>
  <c r="D9" i="6"/>
  <c r="D10" i="6"/>
  <c r="D11" i="6"/>
  <c r="B24" i="6"/>
  <c r="B57" i="6" s="1"/>
  <c r="D24" i="6"/>
  <c r="D57" i="6" s="1"/>
  <c r="B25" i="6"/>
  <c r="B58" i="6" s="1"/>
  <c r="D25" i="6"/>
  <c r="D58" i="6" s="1"/>
  <c r="E29" i="6"/>
  <c r="C31" i="6"/>
  <c r="A33" i="6"/>
  <c r="B33" i="6"/>
  <c r="C33" i="6"/>
  <c r="D33" i="6"/>
  <c r="E33" i="6"/>
  <c r="A57" i="6"/>
  <c r="C57" i="6"/>
  <c r="A58" i="6"/>
  <c r="C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A1" i="4"/>
  <c r="A1" i="19" s="1"/>
  <c r="A3" i="4"/>
  <c r="A3" i="10" s="1"/>
  <c r="F7" i="4"/>
  <c r="F8" i="4"/>
  <c r="E9" i="19" s="1"/>
  <c r="F9" i="4"/>
  <c r="E10" i="19" s="1"/>
  <c r="F10" i="4"/>
  <c r="E11" i="19" s="1"/>
  <c r="F11" i="4"/>
  <c r="E12" i="19" s="1"/>
  <c r="C594" i="4"/>
  <c r="G594" i="4"/>
  <c r="C595" i="4"/>
  <c r="G595" i="4"/>
  <c r="A1" i="3"/>
  <c r="A1" i="8" s="1"/>
  <c r="A34" i="8" s="1"/>
  <c r="Z1" i="3"/>
  <c r="AT1" i="3"/>
  <c r="Z2" i="3"/>
  <c r="A3" i="3"/>
  <c r="A3" i="8" s="1"/>
  <c r="Z8" i="3"/>
  <c r="B9" i="3"/>
  <c r="B9" i="14" s="1"/>
  <c r="G9" i="3"/>
  <c r="B10" i="3"/>
  <c r="B10" i="4" s="1"/>
  <c r="B11" i="3"/>
  <c r="B12" i="3"/>
  <c r="B24" i="3"/>
  <c r="B31" i="8" s="1"/>
  <c r="B69" i="8" s="1"/>
  <c r="E24" i="3"/>
  <c r="D31" i="8" s="1"/>
  <c r="D69" i="8" s="1"/>
  <c r="AA24" i="3"/>
  <c r="B25" i="3"/>
  <c r="B32" i="8" s="1"/>
  <c r="B70" i="8" s="1"/>
  <c r="E25" i="3"/>
  <c r="D32" i="8" s="1"/>
  <c r="D70" i="8" s="1"/>
  <c r="AA25" i="3"/>
  <c r="B1" i="2"/>
  <c r="B2" i="2"/>
  <c r="A1" i="5" s="1"/>
  <c r="A1" i="6" s="1"/>
  <c r="A29" i="6" s="1"/>
  <c r="F6" i="2"/>
  <c r="F8" i="2"/>
  <c r="N24" i="4" s="1"/>
  <c r="N408" i="4" s="1"/>
  <c r="G20" i="2"/>
  <c r="H20" i="2" s="1"/>
  <c r="A130" i="29"/>
  <c r="B130" i="29" s="1"/>
  <c r="D130" i="29" s="1"/>
  <c r="A127" i="29"/>
  <c r="A133" i="29"/>
  <c r="B133" i="29" s="1"/>
  <c r="D133" i="29" s="1"/>
  <c r="A131" i="29"/>
  <c r="B131" i="29" s="1"/>
  <c r="D131" i="29" s="1"/>
  <c r="A132" i="29" l="1"/>
  <c r="B132" i="29" s="1"/>
  <c r="D132" i="29" s="1"/>
  <c r="A129" i="29"/>
  <c r="B129" i="29" s="1"/>
  <c r="B23" i="2"/>
  <c r="B24" i="2"/>
  <c r="N23" i="4"/>
  <c r="H43" i="4" s="1"/>
  <c r="B12" i="6"/>
  <c r="B12" i="15"/>
  <c r="B11" i="14"/>
  <c r="B11" i="15"/>
  <c r="B18" i="2"/>
  <c r="B19" i="2"/>
  <c r="C7" i="2"/>
  <c r="B14" i="2"/>
  <c r="N21" i="20"/>
  <c r="AG5" i="20"/>
  <c r="AG4" i="20"/>
  <c r="B10" i="13"/>
  <c r="B10" i="23"/>
  <c r="B10" i="24" s="1"/>
  <c r="B10" i="15"/>
  <c r="B11" i="26"/>
  <c r="B50" i="14"/>
  <c r="E50" i="9"/>
  <c r="B12" i="7"/>
  <c r="B12" i="8" s="1"/>
  <c r="A30" i="9"/>
  <c r="B10" i="20"/>
  <c r="B10" i="14"/>
  <c r="B10" i="9"/>
  <c r="B13" i="2"/>
  <c r="B10" i="16"/>
  <c r="B10" i="17"/>
  <c r="A34" i="14"/>
  <c r="B12" i="26"/>
  <c r="B10" i="10"/>
  <c r="B12" i="10"/>
  <c r="B12" i="13"/>
  <c r="B11" i="16"/>
  <c r="B11" i="6"/>
  <c r="B10" i="26"/>
  <c r="B10" i="7"/>
  <c r="B10" i="8" s="1"/>
  <c r="B9" i="21"/>
  <c r="B11" i="5"/>
  <c r="I26" i="5"/>
  <c r="A18" i="5" s="1"/>
  <c r="H26" i="5"/>
  <c r="A17" i="5" s="1"/>
  <c r="N20" i="20"/>
  <c r="B20" i="20" s="1"/>
  <c r="G8" i="3"/>
  <c r="A15" i="3" s="1"/>
  <c r="A133" i="28"/>
  <c r="B133" i="28" s="1"/>
  <c r="D133" i="28" s="1"/>
  <c r="B10" i="11"/>
  <c r="B10" i="25"/>
  <c r="B10" i="5"/>
  <c r="B12" i="23"/>
  <c r="B12" i="24" s="1"/>
  <c r="B12" i="17"/>
  <c r="B10" i="6"/>
  <c r="B12" i="9"/>
  <c r="B12" i="5"/>
  <c r="A132" i="28"/>
  <c r="B132" i="28" s="1"/>
  <c r="D132" i="28" s="1"/>
  <c r="A1" i="10"/>
  <c r="B12" i="11"/>
  <c r="B12" i="25"/>
  <c r="B12" i="20"/>
  <c r="AS114" i="27"/>
  <c r="B11" i="21"/>
  <c r="B12" i="4"/>
  <c r="B12" i="12" s="1"/>
  <c r="B12" i="14"/>
  <c r="B12" i="16"/>
  <c r="AG30" i="27"/>
  <c r="A130" i="28"/>
  <c r="B130" i="28" s="1"/>
  <c r="D130" i="28" s="1"/>
  <c r="P6" i="28"/>
  <c r="B10" i="12"/>
  <c r="B11" i="19"/>
  <c r="B11" i="23"/>
  <c r="B11" i="24" s="1"/>
  <c r="B11" i="20"/>
  <c r="B11" i="9"/>
  <c r="B11" i="4"/>
  <c r="B11" i="17"/>
  <c r="B10" i="21"/>
  <c r="B8" i="21"/>
  <c r="B11" i="11"/>
  <c r="B9" i="7"/>
  <c r="B9" i="8" s="1"/>
  <c r="A129" i="28"/>
  <c r="B129" i="28" s="1"/>
  <c r="B9" i="15"/>
  <c r="F6" i="29"/>
  <c r="E49" i="9"/>
  <c r="B11" i="25"/>
  <c r="B11" i="13"/>
  <c r="B11" i="10"/>
  <c r="B11" i="7"/>
  <c r="B11" i="8" s="1"/>
  <c r="B70" i="14"/>
  <c r="U6" i="28"/>
  <c r="N12" i="28"/>
  <c r="K6" i="28" s="1"/>
  <c r="U6" i="29"/>
  <c r="S13" i="29"/>
  <c r="P6" i="29" s="1"/>
  <c r="N13" i="29"/>
  <c r="K6" i="29" s="1"/>
  <c r="I13" i="28"/>
  <c r="F6" i="28" s="1"/>
  <c r="D13" i="28"/>
  <c r="A6" i="28" s="1"/>
  <c r="D13" i="29"/>
  <c r="A6" i="29" s="1"/>
  <c r="B9" i="11"/>
  <c r="B9" i="9"/>
  <c r="B9" i="16"/>
  <c r="B9" i="13"/>
  <c r="A134" i="28"/>
  <c r="B134" i="28" s="1"/>
  <c r="D134" i="28" s="1"/>
  <c r="B9" i="4"/>
  <c r="B9" i="26"/>
  <c r="B9" i="17"/>
  <c r="B9" i="6"/>
  <c r="B9" i="25"/>
  <c r="B9" i="20"/>
  <c r="H20" i="20" s="1"/>
  <c r="B9" i="23"/>
  <c r="B9" i="24" s="1"/>
  <c r="B9" i="10"/>
  <c r="B9" i="5"/>
  <c r="AG33" i="27"/>
  <c r="N406" i="4" l="1"/>
  <c r="B480" i="4" s="1"/>
  <c r="F43" i="4"/>
  <c r="D43" i="4"/>
  <c r="A127" i="28"/>
  <c r="D45" i="27" s="1"/>
  <c r="B13" i="19"/>
  <c r="E16" i="3"/>
  <c r="E17" i="3"/>
  <c r="E19" i="3"/>
  <c r="B17" i="3"/>
  <c r="B16" i="3"/>
  <c r="A17" i="3"/>
  <c r="B18" i="3"/>
  <c r="B20" i="3"/>
  <c r="E18" i="3"/>
  <c r="B19" i="3"/>
  <c r="E20" i="3"/>
  <c r="A18" i="3"/>
  <c r="A8" i="3"/>
  <c r="A8" i="13" s="1"/>
  <c r="A7" i="3"/>
  <c r="A7" i="9" s="1"/>
  <c r="Y25" i="28"/>
  <c r="T25" i="28" s="1"/>
  <c r="U7" i="28" s="1"/>
  <c r="B11" i="12"/>
  <c r="B12" i="19"/>
  <c r="Y25" i="29"/>
  <c r="T25" i="29" s="1"/>
  <c r="U7" i="29" s="1"/>
  <c r="B9" i="12"/>
  <c r="B10" i="19"/>
  <c r="E26" i="19" s="1"/>
  <c r="B409" i="4" l="1"/>
  <c r="B444" i="4"/>
  <c r="A7" i="17"/>
  <c r="A7" i="13"/>
  <c r="A8" i="14"/>
  <c r="A8" i="15"/>
  <c r="A8" i="5"/>
  <c r="A6" i="21"/>
  <c r="A7" i="21"/>
  <c r="A8" i="6"/>
  <c r="A8" i="9"/>
  <c r="A8" i="23"/>
  <c r="A8" i="24" s="1"/>
  <c r="A7" i="25"/>
  <c r="A7" i="7"/>
  <c r="A7" i="23"/>
  <c r="A8" i="4"/>
  <c r="A9" i="19" s="1"/>
  <c r="E122" i="27"/>
  <c r="A8" i="11"/>
  <c r="A8" i="26"/>
  <c r="A7" i="11"/>
  <c r="A7" i="6"/>
  <c r="A7" i="20"/>
  <c r="A8" i="25"/>
  <c r="A8" i="7"/>
  <c r="A8" i="8" s="1"/>
  <c r="A7" i="5"/>
  <c r="A7" i="16"/>
  <c r="A7" i="26"/>
  <c r="A8" i="17"/>
  <c r="A8" i="16"/>
  <c r="A8" i="20"/>
  <c r="A8" i="10"/>
  <c r="A7" i="14"/>
  <c r="A7" i="4"/>
  <c r="A8" i="19" s="1"/>
  <c r="A8" i="12" l="1"/>
  <c r="A7" i="12"/>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<sst xmlns="http://schemas.openxmlformats.org/spreadsheetml/2006/main" count="2424" uniqueCount="896">
  <si>
    <t>ATTACHMENTS</t>
  </si>
  <si>
    <t>General guidelines for filling up  the Attachments</t>
  </si>
  <si>
    <t>Construction of Storage Shed for Wheel Mounted Equipment and Other Machinery and Other Miscellaneous works at ±800 kV HVDC Pugalur station</t>
  </si>
  <si>
    <t>Specification No: SRTS-II/C&amp;M/WC-3770/2023</t>
  </si>
  <si>
    <t>Fill up only green shaded cells in the relevent attachments.</t>
  </si>
  <si>
    <t>Attachments  3(QR),  5(A), 6, 9,  11, 12, 13, 14, 15, 17, 19,  and Bid Form for 1st Envelope are included here.</t>
  </si>
  <si>
    <t xml:space="preserve">Attachment 1 Bid Security : To be submitted as per proforma provided in the Bidding Document.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</si>
  <si>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</si>
  <si>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This attachment is not included here.</t>
  </si>
  <si>
    <t>Attachment 10 Guarantee Declaration: We hereby declare that Attachment-10 (Guarantee Declaration) is provided in our Second Envelope Bid.</t>
  </si>
  <si>
    <t>Attachment 14 Integrity Pact : To be submitted as per ITB Clause No. 9.3(o) and as per remarks in the Attach 14-IP.</t>
  </si>
  <si>
    <t>Attachment 20, Attachment 21, Attachment 22,  Attachment 23 :  To be submitted as per the provisions of the Bidding Documents (Formats Attached seperately in Volume-III of Bidding Documents.</t>
  </si>
  <si>
    <t>Attachment 24: Unequivocal consent of the proposed Sub-Contractor(s) : No specific format is provided by POWERGRID. Bidder may use their own format.</t>
  </si>
  <si>
    <r>
      <t xml:space="preserve">Attachment 25: Declaration by the Bidder regarding events encountered pursuant to ITB Clause 2.1 </t>
    </r>
    <r>
      <rPr>
        <i/>
        <sz val="12"/>
        <color indexed="20"/>
        <rFont val="Bookman Old Style"/>
        <family val="1"/>
      </rPr>
      <t xml:space="preserve">(All partners of the Joint Venture in case of Joint Venture bids) </t>
    </r>
  </si>
  <si>
    <t>Enter the details of the bidder below:</t>
  </si>
  <si>
    <t>Sole Bidder</t>
  </si>
  <si>
    <t>Specify type of Bidder                    
[Select from drop down menu]</t>
  </si>
  <si>
    <t>Route 2: Manufacturer of OPGW</t>
  </si>
  <si>
    <t>Route 1: Installation Agency</t>
  </si>
  <si>
    <t>Whether the bidder is an MSE (Micro &amp; Small Enterprise)</t>
  </si>
  <si>
    <t>2 or more</t>
  </si>
  <si>
    <t>Yes</t>
  </si>
  <si>
    <t>No</t>
  </si>
  <si>
    <t xml:space="preserve">Printed Name </t>
  </si>
  <si>
    <t>Designation</t>
  </si>
  <si>
    <t>Pick date from here (mm/dd/yyyy):</t>
  </si>
  <si>
    <t xml:space="preserve">Date     </t>
  </si>
  <si>
    <t xml:space="preserve">Place     </t>
  </si>
  <si>
    <t>NOTE: (In case of JV, all partners of the Joint Venture shall be MSEs to consider its bid as bid from MSE, JV bidder with at least one non-MSE partner (whether lead or other partner)  shall not be eligible for the benefit available to the MSE bidders)</t>
  </si>
  <si>
    <t>ATTACHMENT-3 (JV)</t>
  </si>
  <si>
    <t>(Joint Venture Agreement and Power of Attorney for Joint Venture*)</t>
  </si>
  <si>
    <t>To:</t>
  </si>
  <si>
    <t>C&amp;M Department</t>
  </si>
  <si>
    <t>Name        :</t>
  </si>
  <si>
    <t>Power Grid Corporation of India Ltd.,</t>
  </si>
  <si>
    <t>Address    :</t>
  </si>
  <si>
    <t>SRTS-II,RHQ,Bangalore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</si>
  <si>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</si>
  <si>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</si>
  <si>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 applicable for Joint Venture</t>
  </si>
  <si>
    <t>Date      :</t>
  </si>
  <si>
    <t>Printed Name :</t>
  </si>
  <si>
    <t>Place      :</t>
  </si>
  <si>
    <t>Designation :</t>
  </si>
  <si>
    <t>ATTACHMENT-3 (QR)</t>
  </si>
  <si>
    <t>(Qualifying Requirement Data)</t>
  </si>
  <si>
    <t>Name:</t>
  </si>
  <si>
    <t>Address:</t>
  </si>
  <si>
    <t>For Our Qualifying Requirements, Please refer QR</t>
  </si>
  <si>
    <t>We have submitted bid as individual firm.</t>
  </si>
  <si>
    <t>We have submitted bid as joint venture of following firms :</t>
  </si>
  <si>
    <t>(i)</t>
  </si>
  <si>
    <t>(ii)</t>
  </si>
  <si>
    <t>(iii)</t>
  </si>
  <si>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</si>
  <si>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</si>
  <si>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</si>
  <si>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</si>
  <si>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</si>
  <si>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</si>
  <si>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</si>
  <si>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</si>
  <si>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</si>
  <si>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</si>
  <si>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</si>
  <si>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</si>
  <si>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</si>
  <si>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</si>
  <si>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C</t>
  </si>
  <si>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</si>
  <si>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</si>
  <si>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</si>
  <si>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</si>
  <si>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</si>
  <si>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</si>
  <si>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</si>
  <si>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</si>
  <si>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</si>
  <si>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</si>
  <si>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</si>
  <si>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</si>
  <si>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</si>
  <si>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</si>
  <si>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</si>
  <si>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</si>
  <si>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</si>
  <si>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</si>
  <si>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man Old Style"/>
        <family val="1"/>
      </rPr>
      <t>{Reference para 1.0 of Annexure-A (BDS)}</t>
    </r>
  </si>
  <si>
    <t>2.1</t>
  </si>
  <si>
    <r>
      <t>TECHNICAL EXPERIENCE</t>
    </r>
    <r>
      <rPr>
        <b/>
        <i/>
        <sz val="12"/>
        <rFont val="Bookman Old Style"/>
        <family val="1"/>
      </rPr>
      <t xml:space="preserve"> </t>
    </r>
  </si>
  <si>
    <t>OR</t>
  </si>
  <si>
    <t>Route-3</t>
  </si>
  <si>
    <t>Format-A:</t>
  </si>
  <si>
    <t>4(a)(i)</t>
  </si>
  <si>
    <t>(a)(ii)</t>
  </si>
  <si>
    <t xml:space="preserve">In case of foreign entity, whether bidder have established/ commence the establishment of facility as Indian Subsidiary/ Group Company/ Joint Venture Company for manufacturing &amp; testing of 400kV or above voltage level GIS in India (as per Companies Act 1956 or 2013 of India)
</t>
  </si>
  <si>
    <t xml:space="preserve">Whether bidder want to propose its above subsidiary/ Group Company/ Joint Venture Company as its associate for executing On-Shore Supply Contract </t>
  </si>
  <si>
    <t>Whether Undertaking (as per enclosed format in Section-VI, Sample Forms and Procedures of bidding document) for above is enclosed with the bid</t>
  </si>
  <si>
    <t>i</t>
  </si>
  <si>
    <t>ii</t>
  </si>
  <si>
    <t>iii</t>
  </si>
  <si>
    <t>iv</t>
  </si>
  <si>
    <t>3.0</t>
  </si>
  <si>
    <t>Financial Qualification Data:</t>
  </si>
  <si>
    <t>A.</t>
  </si>
  <si>
    <t>NET WORTH</t>
  </si>
  <si>
    <t>Networth</t>
  </si>
  <si>
    <t>Details of documentary evidence submitted in support of Qualification Data</t>
  </si>
  <si>
    <t>Currency</t>
  </si>
  <si>
    <t>Networth
(in Millions)</t>
  </si>
  <si>
    <t>Sl No</t>
  </si>
  <si>
    <t>Financial year</t>
  </si>
  <si>
    <t>Do you have audited results for FY 2018-19</t>
  </si>
  <si>
    <t>2018-2019</t>
  </si>
  <si>
    <t>2017-2018</t>
  </si>
  <si>
    <t>2016-2017</t>
  </si>
  <si>
    <t>2015-2016</t>
  </si>
  <si>
    <t>2014-2015</t>
  </si>
  <si>
    <t>2013-2014</t>
  </si>
  <si>
    <t>Turnover details:</t>
  </si>
  <si>
    <t>Turnover</t>
  </si>
  <si>
    <t>Turnover
(in Millions)</t>
  </si>
  <si>
    <t>Do you have audited results for FY 2018-2019</t>
  </si>
  <si>
    <t>Average Annual Turnover for best Three Years is</t>
  </si>
  <si>
    <t>Liquid Assets</t>
  </si>
  <si>
    <t>Currency (INR)</t>
  </si>
  <si>
    <t>LA</t>
  </si>
  <si>
    <t xml:space="preserve">Details of evidence of having Liquid assets (LA) </t>
  </si>
  <si>
    <t>Or</t>
  </si>
  <si>
    <t>Details of evidence of access to or availability of credit facilities</t>
  </si>
  <si>
    <t>Networth (INR)</t>
  </si>
  <si>
    <t>*(Indicate the rate(s) of exchnage against US Dollar at the end of each year, which have been used for arriving the amount at equivalent US Dollar.)</t>
  </si>
  <si>
    <t>Equivalent US$
(in Million)</t>
  </si>
  <si>
    <t>exchange rate*</t>
  </si>
  <si>
    <t>Do you have audited results for FY 2012-13</t>
  </si>
  <si>
    <t>2011-2012</t>
  </si>
  <si>
    <t>2010-2011</t>
  </si>
  <si>
    <t>2009-2010</t>
  </si>
  <si>
    <t>2008-2009</t>
  </si>
  <si>
    <t>4.0</t>
  </si>
  <si>
    <r>
      <t xml:space="preserve">Joint Venture (JV) Firms </t>
    </r>
    <r>
      <rPr>
        <b/>
        <i/>
        <sz val="12"/>
        <rFont val="Bookman Old Style"/>
        <family val="1"/>
      </rPr>
      <t>{Reference para 3.0 of Annexure-A (BDS)}</t>
    </r>
  </si>
  <si>
    <t xml:space="preserve">3.0 a)  IIn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 (a)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must have erected, tested and commissioned at least two (2) nos. GIS/AIS Circuit Breaker equipped bays@ of 345kVor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</si>
  <si>
    <t>(a)</t>
  </si>
  <si>
    <t>(b)</t>
  </si>
  <si>
    <t>(c)</t>
  </si>
  <si>
    <t>(d)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</si>
  <si>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</si>
  <si>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</si>
  <si>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(iv)</t>
  </si>
  <si>
    <t>(v)</t>
  </si>
  <si>
    <t>(vi)</t>
  </si>
  <si>
    <t>(vii)</t>
  </si>
  <si>
    <t>(viii)</t>
  </si>
  <si>
    <t>(ix)</t>
  </si>
  <si>
    <t>(x)</t>
  </si>
  <si>
    <t>5.0</t>
  </si>
  <si>
    <t>The Bidder shall also furnish following documents/details with its bid. {Reference ITB clause 9.3 (c)}</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</si>
  <si>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</si>
  <si>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</si>
  <si>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</si>
  <si>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</si>
  <si>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Audited Balance Sheet and Income Statements enclosed</t>
  </si>
  <si>
    <t>ATTACHMENT-4</t>
  </si>
  <si>
    <t>(Form of Certificate of Origin and Eligibility)</t>
  </si>
  <si>
    <t>Equipments &amp; Materials produced in [Name of countries]</t>
  </si>
  <si>
    <t>Company incorporated &amp; registered in 
[Name of countries]</t>
  </si>
  <si>
    <t>ATTACHMENT-4 (A)</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</si>
  <si>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</si>
  <si>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</si>
  <si>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</si>
  <si>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</si>
  <si>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</si>
  <si>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</si>
  <si>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</si>
  <si>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</si>
  <si>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ATTACHMENT-5</t>
  </si>
  <si>
    <t>(Bought-out &amp; Sub-contracted Items)</t>
  </si>
  <si>
    <t>Sl. No.</t>
  </si>
  <si>
    <t>Quantity proposed to be bought/sub-contracted</t>
  </si>
  <si>
    <t xml:space="preserve">Details of the proposed sub-contractor/sub-vendor </t>
  </si>
  <si>
    <t xml:space="preserve">Name </t>
  </si>
  <si>
    <t xml:space="preserve">Nationality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</si>
  <si>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</si>
  <si>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</si>
  <si>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</si>
  <si>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</si>
  <si>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</si>
  <si>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2. We hereby declare that, we would not subcontract the erection portion of the contract without the prior approval of Employer.</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</si>
  <si>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</si>
  <si>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</si>
  <si>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</si>
  <si>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</si>
  <si>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</si>
  <si>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</si>
  <si>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</si>
  <si>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ATTACHMENT-6</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</si>
  <si>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</si>
  <si>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</si>
  <si>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</si>
  <si>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</si>
  <si>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</si>
  <si>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</si>
  <si>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</si>
  <si>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</si>
  <si>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</si>
  <si>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Cost of withdrawal of the deviation</t>
  </si>
  <si>
    <t>(Details of Alternative Bid)</t>
  </si>
  <si>
    <t>No Alternative Bid</t>
  </si>
  <si>
    <t>ATTACHMENT-7</t>
  </si>
  <si>
    <t>(Work Completion Schedule)</t>
  </si>
  <si>
    <t>To</t>
  </si>
  <si>
    <t>Printed Name:</t>
  </si>
  <si>
    <t>Designation:</t>
  </si>
  <si>
    <t>ATTACHMENT-9</t>
  </si>
  <si>
    <t>Description of Work</t>
  </si>
  <si>
    <t>We hereby declare that the completion  Schedule shall be followed by us in line with the bid documents</t>
  </si>
  <si>
    <t>b) completion</t>
  </si>
  <si>
    <t>Procurement of equipment/ components &amp; assembly
a) commencement</t>
  </si>
  <si>
    <t>Type Tests
a) commencement</t>
  </si>
  <si>
    <t>Manufacturing
a) commencement</t>
  </si>
  <si>
    <t>Shipments &amp; Delivery 
a) commencement</t>
  </si>
  <si>
    <t>Establishment of site office</t>
  </si>
  <si>
    <t>Installation at Site 
a) commencement</t>
  </si>
  <si>
    <t>Testing &amp; Pre-commissioning
a) commencement</t>
  </si>
  <si>
    <t>Trial Operation 
a) commencement</t>
  </si>
  <si>
    <t>Note: Bidders to enclose a detailed network covering all the activities to be undertaken for completion of the project indicating key dates for various milestones for each phase constituent-wise</t>
  </si>
  <si>
    <t>ATTACHMENT-10</t>
  </si>
  <si>
    <t>(Guarantee Declaration)</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</si>
  <si>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</si>
  <si>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</si>
  <si>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t>Not Applicable</t>
  </si>
  <si>
    <t>ATTACHMENT-11</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</si>
  <si>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</si>
  <si>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</si>
  <si>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</si>
  <si>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</si>
  <si>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</si>
  <si>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</si>
  <si>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</si>
  <si>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Note:  The information in similar format should be furnished for each partner of joint venture in case of joint venture bid.</t>
  </si>
  <si>
    <t>ATTACHMENT-12</t>
  </si>
  <si>
    <t>(Price Adjustment Data)</t>
  </si>
  <si>
    <t>Firm Price Basis</t>
  </si>
  <si>
    <t>Name of Materials/Labour</t>
  </si>
  <si>
    <t>Value of co-efficient</t>
  </si>
  <si>
    <t>Name of the published index</t>
  </si>
  <si>
    <t>Value of index as 30 days prior to date set for opening of bids</t>
  </si>
  <si>
    <t>In accordance with Clause 2, Appendix-2, Form of Contract Agreement, Section-VI; Forms. Volume-I</t>
  </si>
  <si>
    <t xml:space="preserve">A) For Equipment Ex-Works Price Component </t>
  </si>
  <si>
    <t>I.</t>
  </si>
  <si>
    <t>Circuit Breaker</t>
  </si>
  <si>
    <t>Raw Material</t>
  </si>
  <si>
    <t>i)</t>
  </si>
  <si>
    <t>a=</t>
  </si>
  <si>
    <t>IEEMA</t>
  </si>
  <si>
    <t>ii)</t>
  </si>
  <si>
    <t>b=</t>
  </si>
  <si>
    <t>iii)</t>
  </si>
  <si>
    <t>c=</t>
  </si>
  <si>
    <t>iv)</t>
  </si>
  <si>
    <t>d=</t>
  </si>
  <si>
    <t>Labour I=</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</si>
  <si>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</si>
  <si>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</si>
  <si>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II</t>
  </si>
  <si>
    <t>Current Transformer</t>
  </si>
  <si>
    <t xml:space="preserve">Indian field labour index – namely All India average consumer price index for Industrial Workers (monthly)  (Base: 2001= 100), as published by Labour Bureau, Shimla, Government of India (www.labourbureau.nic.in).
</t>
  </si>
  <si>
    <t>I</t>
  </si>
  <si>
    <t>Transformer</t>
  </si>
  <si>
    <t>The sum of the value of coefficients for raw materials: a+b+c+d=0.65 to 0.73 and sum of all the coefficients including labour shall be a+b+c+d+l=0.85.</t>
  </si>
  <si>
    <t>Insulating Oil</t>
  </si>
  <si>
    <t>S.N.</t>
  </si>
  <si>
    <t>Value of Coefficient</t>
  </si>
  <si>
    <t>III</t>
  </si>
  <si>
    <t>Capacitive VoltageTransformer</t>
  </si>
  <si>
    <t>IV</t>
  </si>
  <si>
    <t>Isolators</t>
  </si>
  <si>
    <t>Surge Arrester</t>
  </si>
  <si>
    <t>V</t>
  </si>
  <si>
    <t>PVC/XLPE Insulated Power and Control Cable</t>
  </si>
  <si>
    <t>a=PVC Compound</t>
  </si>
  <si>
    <t>Published Price of Metal</t>
  </si>
  <si>
    <t>i) Aluminium per MT</t>
  </si>
  <si>
    <t>ii) Copper per MT</t>
  </si>
  <si>
    <t>Weight in MT of Metal per kM
(Size wise)</t>
  </si>
  <si>
    <t>v)</t>
  </si>
  <si>
    <t>VI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</si>
  <si>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</si>
  <si>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</si>
  <si>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</si>
  <si>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</si>
  <si>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</si>
  <si>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</si>
  <si>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</si>
  <si>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</si>
  <si>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</si>
  <si>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</si>
  <si>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</si>
  <si>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</si>
  <si>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</si>
  <si>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B.</t>
  </si>
  <si>
    <t>For Installation Price Component</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</si>
  <si>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</si>
  <si>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</si>
  <si>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</si>
  <si>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</si>
  <si>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</si>
  <si>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</si>
  <si>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</si>
  <si>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</si>
  <si>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</si>
  <si>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</si>
  <si>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</si>
  <si>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</si>
  <si>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</si>
  <si>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ATTACHMENT-13</t>
  </si>
  <si>
    <t>(Declaration regarding Social Accountability)</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</si>
  <si>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</si>
  <si>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ATTACHMENT-14</t>
  </si>
  <si>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</si>
  <si>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</si>
  <si>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</si>
  <si>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</si>
  <si>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</si>
  <si>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</si>
  <si>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</si>
  <si>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</si>
  <si>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</si>
  <si>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</si>
  <si>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</si>
  <si>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</si>
  <si>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</si>
  <si>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</si>
  <si>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</si>
  <si>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</si>
  <si>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   
                        New Delhi – 110016 hereinafter referred to as</t>
  </si>
  <si>
    <t>"POWERGRID",</t>
  </si>
  <si>
    <t>and</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</si>
  <si>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</si>
  <si>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</si>
  <si>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</si>
  <si>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</si>
  <si>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</si>
  <si>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</si>
  <si>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</si>
  <si>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</si>
  <si>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</si>
  <si>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</si>
  <si>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</si>
  <si>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</si>
  <si>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</si>
  <si>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</si>
  <si>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</si>
  <si>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(2)</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</si>
  <si>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</si>
  <si>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Section II - Commitments of the Bidder/Contractor</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</si>
  <si>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</si>
  <si>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Page 2 of 8</t>
  </si>
  <si>
    <t>during his participation in the tender process and during the contract execution :</t>
  </si>
  <si>
    <t xml:space="preserve">a) </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</si>
  <si>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</si>
  <si>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</si>
  <si>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</si>
  <si>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</si>
  <si>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</si>
  <si>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</si>
  <si>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</si>
  <si>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</si>
  <si>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</si>
  <si>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</si>
  <si>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</si>
  <si>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</si>
  <si>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</si>
  <si>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</si>
  <si>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</si>
  <si>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</si>
  <si>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</si>
  <si>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</si>
  <si>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1"/>
        <rFont val="Bookman Old Style"/>
        <family val="1"/>
      </rPr>
      <t xml:space="preserve">- </t>
    </r>
    <r>
      <rPr>
        <b/>
        <sz val="11"/>
        <rFont val="Bookman Old Style"/>
        <family val="1"/>
      </rPr>
      <t>Liability for violation of Integrity Pact</t>
    </r>
  </si>
  <si>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</si>
  <si>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</si>
  <si>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1"/>
        <rFont val="Bookman Old Style"/>
        <family val="1"/>
      </rPr>
      <t xml:space="preserve">- </t>
    </r>
    <r>
      <rPr>
        <b/>
        <sz val="11"/>
        <rFont val="Bookman Old Style"/>
        <family val="1"/>
      </rPr>
      <t>Previous Transgression</t>
    </r>
  </si>
  <si>
    <t>The Bidder shall disclose in its Bid any   transgressions occurred in the last 10 years with any other Public Sector Undertaking or Government Department or any other Company, in any country, that may impinge on the Anti-corruption principle.</t>
  </si>
  <si>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</si>
  <si>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</si>
  <si>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</si>
  <si>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</si>
  <si>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</si>
  <si>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</si>
  <si>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</si>
  <si>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</si>
  <si>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</si>
  <si>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</si>
  <si>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</si>
  <si>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 / 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</si>
  <si>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</si>
  <si>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</si>
  <si>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</si>
  <si>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</si>
  <si>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(6)</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</si>
  <si>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</si>
  <si>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</si>
  <si>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</si>
  <si>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</si>
  <si>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</si>
  <si>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</si>
  <si>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</si>
  <si>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</si>
  <si>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</si>
  <si>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</si>
  <si>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</si>
  <si>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</si>
  <si>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</si>
  <si>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</si>
  <si>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</si>
  <si>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 clause provided in the main tender document / contract shall not be applicable for any issue / dispute arising under Integrity Pact. </t>
    </r>
  </si>
  <si>
    <t>Changes and supplements as well as termination notices need to be made in writing. Side agreements have not been made.</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</si>
  <si>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</si>
  <si>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</si>
  <si>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</si>
  <si>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 or judicial proceedings (arising out of the arbitral proceedings) by the parties in connection with the disputes/differences arising out of the subject contract.</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</si>
  <si>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</si>
  <si>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</si>
  <si>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</si>
  <si>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</si>
  <si>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</si>
  <si>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</si>
  <si>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</si>
  <si>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</si>
  <si>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</si>
  <si>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</si>
  <si>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Attachment-15</t>
  </si>
  <si>
    <t xml:space="preserve">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</si>
  <si>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</si>
  <si>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Initial Advance</t>
  </si>
  <si>
    <t>Supply Portion:</t>
  </si>
  <si>
    <t>Services Portion:</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</si>
  <si>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</si>
  <si>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</si>
  <si>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</si>
  <si>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</si>
  <si>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</si>
  <si>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</si>
  <si>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</si>
  <si>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</si>
  <si>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</si>
  <si>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</si>
  <si>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</si>
  <si>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</si>
  <si>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</si>
  <si>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</si>
  <si>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</si>
  <si>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</si>
  <si>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</si>
  <si>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</si>
  <si>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</si>
  <si>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</si>
  <si>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</si>
  <si>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</si>
  <si>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</si>
  <si>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</si>
  <si>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</si>
  <si>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</si>
  <si>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</si>
  <si>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</si>
  <si>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</si>
  <si>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</si>
  <si>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</si>
  <si>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</si>
  <si>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</si>
  <si>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</si>
  <si>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</si>
  <si>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</si>
  <si>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</si>
  <si>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</si>
  <si>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</si>
  <si>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</si>
  <si>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</si>
  <si>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</si>
  <si>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</si>
  <si>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</si>
  <si>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</si>
  <si>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</si>
  <si>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</si>
  <si>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</si>
  <si>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</si>
  <si>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</si>
  <si>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</si>
  <si>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9.3(q)(i)]</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</si>
  <si>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</si>
  <si>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</si>
  <si>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2"/>
        <rFont val="Bookman Old Style"/>
        <family val="1"/>
      </rPr>
      <t>3 months</t>
    </r>
    <r>
      <rPr>
        <sz val="12"/>
        <rFont val="Bookman Old Style"/>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</si>
  <si>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</si>
  <si>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</si>
  <si>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</si>
  <si>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</si>
  <si>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</si>
  <si>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</si>
  <si>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</si>
  <si>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</si>
  <si>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</si>
  <si>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</si>
  <si>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</si>
  <si>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</si>
  <si>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Date</t>
  </si>
  <si>
    <t>Addressed to (name of the Bank)</t>
  </si>
  <si>
    <t>As per para BDS/ITB clause 9.3 (q), Bidder shall furnish the details of their Provident Fund Code Number</t>
  </si>
  <si>
    <t>Name of the Bidders/JV Partners</t>
  </si>
  <si>
    <t>Provident Fund Code Number</t>
  </si>
  <si>
    <t>Details</t>
  </si>
  <si>
    <t xml:space="preserve">Litigation History </t>
  </si>
  <si>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[Reference ITB clause 9.3(q)(ii)]</t>
  </si>
  <si>
    <t xml:space="preserve">Details of litigation history resulting from Contracts completed or under execution by the bidder over the last five years. </t>
  </si>
  <si>
    <t>Year</t>
  </si>
  <si>
    <t>Name of client, cause of litigation/arbitration and matter in dispute</t>
  </si>
  <si>
    <t>Details of Contract and date</t>
  </si>
  <si>
    <t>Award for or against the bidder</t>
  </si>
  <si>
    <t>Disputed amount</t>
  </si>
  <si>
    <t xml:space="preserve">Details regarding previous transgressions of Integrity Pact </t>
  </si>
  <si>
    <t>The bidder should provide detailed information on any transgression of Intehrity Pact that occured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</si>
  <si>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</si>
  <si>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</si>
  <si>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</si>
  <si>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</si>
  <si>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</si>
  <si>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</si>
  <si>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</si>
  <si>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</si>
  <si>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</si>
  <si>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</si>
  <si>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</si>
  <si>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</si>
  <si>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</si>
  <si>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2014-15</t>
  </si>
  <si>
    <t>2015-16</t>
  </si>
  <si>
    <t>2016-17</t>
  </si>
  <si>
    <t>2017-18</t>
  </si>
  <si>
    <t>2018-19</t>
  </si>
  <si>
    <t>2019-20</t>
  </si>
  <si>
    <t>2020-21</t>
  </si>
  <si>
    <t>2021-22</t>
  </si>
  <si>
    <t>2022-23</t>
  </si>
  <si>
    <t>2023-24</t>
  </si>
  <si>
    <t>Total Assets</t>
  </si>
  <si>
    <t>Current Assets</t>
  </si>
  <si>
    <t xml:space="preserve">Total Liability </t>
  </si>
  <si>
    <t xml:space="preserve">Current Liability </t>
  </si>
  <si>
    <t>Profit before taxes</t>
  </si>
  <si>
    <t>Profit after taxes</t>
  </si>
  <si>
    <t>ATTACHMENT-17</t>
  </si>
  <si>
    <t>(Declaration for tax exemptions, reductions, allowances or benefits)</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</si>
  <si>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</si>
  <si>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</si>
  <si>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</si>
  <si>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</si>
  <si>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</si>
  <si>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</si>
  <si>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ATTACHMENT-19</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</si>
  <si>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</si>
  <si>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</si>
  <si>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</si>
  <si>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</si>
  <si>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</si>
  <si>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</si>
  <si>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ATTACHMENT-18A</t>
  </si>
  <si>
    <t>(Declaration regarding supply of 400kV Class GIS Circuit Breaker bay from Subsidiary/ Group Company /Joint Venture Company in India of the Foreign Bidder)</t>
  </si>
  <si>
    <t>Bidder’s Name and Address :</t>
  </si>
  <si>
    <t>Contract Services</t>
  </si>
  <si>
    <t>"Saudamini", Plot No. 2, Sector 29</t>
  </si>
  <si>
    <t>Gurgaon (Haryana) - 122001</t>
  </si>
  <si>
    <t>We have read the provisions in the Bidding Documents regarding manufacture and supply of 400kV Class GIS Circuit Breaker bay from the manufacturing facilities of our Subsidiary / Group Company / Joint Venture Company in India pursuant to GCC Sub-Clause 5.1. Accordingly, as per Qualification requirement specified in Annexure-A (BDS) and ITB Clause 11.1 as modified in Section BDS, Section III, Vol.-I of the Bidding Documents, we hereby declare that:</t>
  </si>
  <si>
    <t>*We propose to supply only One (01) number 400kV class GIS Circuit Breaker bay from the manufacturing facilities of our Subsidiary / Group Company / Joint Venture Company in India within the Time for Completion, pursuant to GCC Sub-Clause 5.1.</t>
  </si>
  <si>
    <t xml:space="preserve">Please insert the number of 400kV GIS Circuit Breaker bay proposed to be supplied from the Subsidiary/ Group Company / Joint Venture Company in India, as our Indian Subsidiary/ Group Company / Joint Venture Company </t>
  </si>
  <si>
    <t xml:space="preserve">(i) </t>
  </si>
  <si>
    <t>………………………………</t>
  </si>
  <si>
    <t>*Choose whichever is applicable</t>
  </si>
  <si>
    <t xml:space="preserve">*We propose to supply more than One (01) number (i.e, </t>
  </si>
  <si>
    <t xml:space="preserv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t>
  </si>
  <si>
    <t>ATTACHMENT-23-A</t>
  </si>
  <si>
    <t>Declaration by the Bidder in line with Annexure-A (BDS) regarding already having manufacturing &amp; testing facilities for 400kV or above voltage level GIS in India as on the originally scheduled date of bid opening.</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</si>
  <si>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</si>
  <si>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</si>
  <si>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 xml:space="preserve">Further, we are furnishing the requisite document in support of the above which are attached herewith. </t>
  </si>
  <si>
    <t xml:space="preserve">* Stike out which ever is not applicable </t>
  </si>
  <si>
    <t>ATTACHMENT-23-B</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</si>
  <si>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</si>
  <si>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</si>
  <si>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</si>
  <si>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</si>
  <si>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b) Land is in legal and physical possession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</si>
  <si>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</si>
  <si>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</si>
  <si>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</si>
  <si>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Before filling up the Bid Form, the Bidder is required to fill up the details as under :</t>
  </si>
  <si>
    <t>Tick whichever is applicable:</t>
  </si>
  <si>
    <t>INR</t>
  </si>
  <si>
    <t>Enter Details of Amendments:</t>
  </si>
  <si>
    <t>Amendments to Bidding Documents issued:</t>
  </si>
  <si>
    <t xml:space="preserve">dated </t>
  </si>
  <si>
    <t>Bid Security</t>
  </si>
  <si>
    <t>Amount</t>
  </si>
  <si>
    <t>Validity in days</t>
  </si>
  <si>
    <t>6*</t>
  </si>
  <si>
    <t>In case the Bidder is MSE, then insert the Designated Authority under GoI with which they are Registered:</t>
  </si>
  <si>
    <t>ghtg</t>
  </si>
  <si>
    <t>* applicable for MSE only</t>
  </si>
  <si>
    <t>Bid Form (First Envelope)</t>
  </si>
  <si>
    <t>st</t>
  </si>
  <si>
    <t>January</t>
  </si>
  <si>
    <t>one</t>
  </si>
  <si>
    <t>nd</t>
  </si>
  <si>
    <t>February</t>
  </si>
  <si>
    <t>two</t>
  </si>
  <si>
    <t>BID FORM (First Envelope)</t>
  </si>
  <si>
    <t>rd</t>
  </si>
  <si>
    <t>March</t>
  </si>
  <si>
    <t>three</t>
  </si>
  <si>
    <t>th</t>
  </si>
  <si>
    <t>April</t>
  </si>
  <si>
    <t>four</t>
  </si>
  <si>
    <t>Bid Proposal Ref. No.:</t>
  </si>
  <si>
    <t>May</t>
  </si>
  <si>
    <t>five</t>
  </si>
  <si>
    <t>six</t>
  </si>
  <si>
    <t>June</t>
  </si>
  <si>
    <t>seven</t>
  </si>
  <si>
    <t>July</t>
  </si>
  <si>
    <t>eight</t>
  </si>
  <si>
    <t>August</t>
  </si>
  <si>
    <t>nine</t>
  </si>
  <si>
    <t>September</t>
  </si>
  <si>
    <t>ten</t>
  </si>
  <si>
    <t>October</t>
  </si>
  <si>
    <t>eleven</t>
  </si>
  <si>
    <t>November</t>
  </si>
  <si>
    <t>twelve</t>
  </si>
  <si>
    <t>December</t>
  </si>
  <si>
    <t>thirteen</t>
  </si>
  <si>
    <t>fourteen</t>
  </si>
  <si>
    <t>fifteen</t>
  </si>
  <si>
    <t>Name of Contract  :</t>
  </si>
  <si>
    <t>sixteen</t>
  </si>
  <si>
    <t>Dear Ladies and/or Gentlemen,</t>
  </si>
  <si>
    <t>seventeen</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</si>
  <si>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</si>
  <si>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eighteen</t>
  </si>
  <si>
    <t>We meet the eligibility requirements and have no conflict of interest in accordance with ITB Clause 2</t>
  </si>
  <si>
    <t>nineteen</t>
  </si>
  <si>
    <t>Attachments to the Bid Form (First Envelope)</t>
  </si>
  <si>
    <t>twenty</t>
  </si>
  <si>
    <t>In line with the requirement of the Bidding Documents, we enclose herewith the following Attachments to the Bid Form :</t>
  </si>
  <si>
    <t>Attachment 1:</t>
  </si>
  <si>
    <t>Bank Draft</t>
  </si>
  <si>
    <t>Enter details here.</t>
  </si>
  <si>
    <r>
      <t xml:space="preserve">Online Payment Acknowledgement towards Bid Security for a sum of ................................................ </t>
    </r>
    <r>
      <rPr>
        <i/>
        <sz val="12"/>
        <rFont val="Bookman Old Style"/>
        <family val="1"/>
      </rPr>
      <t>(name of currency and amount in words and figures)</t>
    </r>
  </si>
  <si>
    <t>Pay Order</t>
  </si>
  <si>
    <t>OR
documentary evidence in support of exemption of Bid Security, in separate envelope in accordance with clause 13.1 of ITB, Section-II."</t>
  </si>
  <si>
    <t>Banks certified Cheque</t>
  </si>
  <si>
    <t>Attachment 2:</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</si>
  <si>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</si>
  <si>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</si>
  <si>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</si>
  <si>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Attachment 3:</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</si>
  <si>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</si>
  <si>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</si>
  <si>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Attachment 4:</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</si>
  <si>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</si>
  <si>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(e)</t>
  </si>
  <si>
    <t>Attachment 5:</t>
  </si>
  <si>
    <t>The details of all major items of services or supply which we propose subletting in case of award, giving details of the name and nationality of the proposed subcontractor/sub-vendor for each item.</t>
  </si>
  <si>
    <t>(f)</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</si>
  <si>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</si>
  <si>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</si>
  <si>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(g)</t>
  </si>
  <si>
    <t>Attachment 6:</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</si>
  <si>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</si>
  <si>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(h)</t>
  </si>
  <si>
    <t>Attachment 7:</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</si>
  <si>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</si>
  <si>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Attachment 8:</t>
  </si>
  <si>
    <t>Manufacturer’s Authorisation Forms</t>
  </si>
  <si>
    <t>(j)</t>
  </si>
  <si>
    <t>Attachment 9:</t>
  </si>
  <si>
    <t>Work Completion Schedule</t>
  </si>
  <si>
    <t>(k)</t>
  </si>
  <si>
    <t>Attachment 10:</t>
  </si>
  <si>
    <t>Guarantee Declaration</t>
  </si>
  <si>
    <t>(l)</t>
  </si>
  <si>
    <t>Attachment 11:</t>
  </si>
  <si>
    <t>Information regarding ex-employees of Employer in our firm</t>
  </si>
  <si>
    <t>(m)</t>
  </si>
  <si>
    <t>Attachment 12:</t>
  </si>
  <si>
    <t>Filled up information regarding Price Adjustment Data as per the format enclosed in the bidding documents</t>
  </si>
  <si>
    <t>(n)</t>
  </si>
  <si>
    <t>Attachment 13:</t>
  </si>
  <si>
    <t>Declaration regarding Social Accountability</t>
  </si>
  <si>
    <t>(o)</t>
  </si>
  <si>
    <t>Attachment 14:</t>
  </si>
  <si>
    <t>Integrity Pact, in a separate envelope, duly signed on each page by the person signing the bid.</t>
  </si>
  <si>
    <t>(p)</t>
  </si>
  <si>
    <t>Attachment 15:</t>
  </si>
  <si>
    <t>Option for Initial Advance (either Interest Bearing Initial Advance or No Initial Advance) and Information for E – payment, PF details and declaration for Micro/Small and Medium Enterprise</t>
  </si>
  <si>
    <t>(q)</t>
  </si>
  <si>
    <t>Attachment 16:</t>
  </si>
  <si>
    <t>Additional information</t>
  </si>
  <si>
    <t>(r)</t>
  </si>
  <si>
    <t>Attachment 17:</t>
  </si>
  <si>
    <t>Declaration for tax exemptions, reductions, allowances or benefits</t>
  </si>
  <si>
    <t>(s)</t>
  </si>
  <si>
    <t>Attachment 18:</t>
  </si>
  <si>
    <t xml:space="preserve">Safety Pact </t>
  </si>
  <si>
    <t>(t)</t>
  </si>
  <si>
    <t>Attachment 19:</t>
  </si>
  <si>
    <t>Declaration</t>
  </si>
  <si>
    <t>(u)</t>
  </si>
  <si>
    <t>Attachment 20:</t>
  </si>
  <si>
    <t>Declaration of Key Managerial Person jointly with Power of Attorney holder is attached herewith</t>
  </si>
  <si>
    <t>Attachment 21:</t>
  </si>
  <si>
    <t xml:space="preserve">Affidavit of Self certification regarding Minimum Local Content in line with PPP-MII order, if applicable </t>
  </si>
  <si>
    <t>(w)</t>
  </si>
  <si>
    <t>Attachment 22:</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</si>
  <si>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</si>
  <si>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t>
  </si>
  <si>
    <t>Compliance to the process related to the e-RA Terms &amp; Conditions and the Business Rules governing the e-RA</t>
  </si>
  <si>
    <t>(y)</t>
  </si>
  <si>
    <t>Attachment 24:</t>
  </si>
  <si>
    <t>Bid security declaration</t>
  </si>
  <si>
    <t>(z)</t>
  </si>
  <si>
    <t>Attachment 25:</t>
  </si>
  <si>
    <t xml:space="preserve">Declaration by the Bidder regarding events encountered pursuant to ITB Clause 2.1 (All partners of the Joint Venture in case of Joint Venture bids) </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</si>
  <si>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</si>
  <si>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</si>
  <si>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</si>
  <si>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</si>
  <si>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</si>
  <si>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</si>
  <si>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Construction of the Contract</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</si>
  <si>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</si>
  <si>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</si>
  <si>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 xml:space="preserve">We have read the provisions of following clauses and confirm that the specified stipulations of these clauses are acceptable to us:
</t>
  </si>
  <si>
    <t xml:space="preserve">ITB 13    </t>
  </si>
  <si>
    <t xml:space="preserve">GCC 2.14 </t>
  </si>
  <si>
    <t>Governing Law</t>
  </si>
  <si>
    <t xml:space="preserve">GCC 5.1   </t>
  </si>
  <si>
    <t xml:space="preserve">Contractor’s Responsibilities </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</si>
  <si>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</si>
  <si>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</si>
  <si>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</si>
  <si>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</si>
  <si>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</si>
  <si>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</si>
  <si>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</si>
  <si>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</si>
  <si>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</si>
  <si>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</si>
  <si>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</si>
  <si>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</si>
  <si>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</si>
  <si>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</si>
  <si>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</si>
  <si>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</si>
  <si>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</si>
  <si>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</si>
  <si>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</si>
  <si>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</si>
  <si>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</si>
  <si>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</si>
  <si>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</si>
  <si>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</si>
  <si>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If our bid is accepted, we undertake to provide an Advance Payment Security and Performance Security(ies) in the form and amounts, and within the times specified in the Bidding Documents.</t>
  </si>
  <si>
    <t>We agree to abide by this bid for a period of Six (06) months from the date fixed for submission of bids as stipulated in the Bidding Documents, and it shall remain binding upon us and may be accepted by you at any time before the expiration of that period.</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</si>
  <si>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</si>
  <si>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</si>
  <si>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*12.0</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</si>
  <si>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</si>
  <si>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</si>
  <si>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</si>
  <si>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Yours faithfully,</t>
  </si>
  <si>
    <t>Date :</t>
  </si>
  <si>
    <t xml:space="preserve">Printed Name: </t>
  </si>
  <si>
    <t>Place :</t>
  </si>
  <si>
    <t>Please provide additional information of the Bidder</t>
  </si>
  <si>
    <t>Business Address                       :</t>
  </si>
  <si>
    <t>Country of Incorporation         :</t>
  </si>
  <si>
    <t>(State/Province to be indicated)</t>
  </si>
  <si>
    <t>Name of Principal Officer         :</t>
  </si>
  <si>
    <t>Address of  Principal Officer    :</t>
  </si>
  <si>
    <t xml:space="preserve">USD </t>
  </si>
  <si>
    <t xml:space="preserve">EURO </t>
  </si>
  <si>
    <t xml:space="preserve">RMB </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</si>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</sst>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14009]dd\ mmmm\ yyyy;@"/>
  </numFmts>
  <fonts count="91">
    <font>
      <sz val="10"/>
      <name val="Book Antiqua"/>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sz val="10"/>
      <name val="Bookman Old Style"/>
      <family val="1"/>
    </font>
    <font>
      <b/>
      <i/>
      <sz val="9"/>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b/>
      <i/>
      <sz val="14"/>
      <name val="Book Antiqua"/>
      <family val="1"/>
    </font>
    <font>
      <i/>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b/>
      <sz val="11"/>
      <color indexed="10"/>
      <name val="Book Antiqua"/>
      <family val="1"/>
    </font>
    <font>
      <b/>
      <sz val="14"/>
      <color indexed="12"/>
      <name val="Times New Roman"/>
      <family val="1"/>
    </font>
    <font>
      <b/>
      <sz val="12"/>
      <color indexed="12"/>
      <name val="Times New Roman"/>
      <family val="1"/>
    </font>
    <font>
      <sz val="11"/>
      <name val="Calibri"/>
      <family val="2"/>
    </font>
    <font>
      <sz val="11"/>
      <color rgb="FFFF0000"/>
      <name val="Book Antiqua"/>
      <family val="1"/>
    </font>
    <font>
      <b/>
      <sz val="14"/>
      <color indexed="12"/>
      <name val="Book Antiqua"/>
      <family val="1"/>
    </font>
    <font>
      <b/>
      <sz val="11"/>
      <color theme="1"/>
      <name val="Book Antiqua"/>
      <family val="1"/>
    </font>
    <font>
      <b/>
      <sz val="18"/>
      <name val="Book Antiqua"/>
      <family val="1"/>
    </font>
    <font>
      <b/>
      <sz val="20"/>
      <color indexed="12"/>
      <name val="Bookman Old Style"/>
      <family val="1"/>
    </font>
    <font>
      <i/>
      <sz val="12"/>
      <color indexed="20"/>
      <name val="Bookman Old Style"/>
      <family val="1"/>
    </font>
    <font>
      <b/>
      <sz val="18"/>
      <color indexed="12"/>
      <name val="Bookman Old Style"/>
      <family val="1"/>
    </font>
    <font>
      <b/>
      <sz val="22"/>
      <color theme="1"/>
      <name val="Bookman Old Style"/>
      <family val="1"/>
    </font>
    <font>
      <sz val="13"/>
      <color indexed="9"/>
      <name val="Book Antiqua"/>
      <family val="1"/>
    </font>
    <font>
      <u/>
      <sz val="12"/>
      <name val="Bookman Old Style"/>
      <family val="1"/>
    </font>
    <font>
      <sz val="8"/>
      <color rgb="FF000000"/>
      <name val="Tahoma"/>
      <family val="2"/>
    </font>
  </fonts>
  <fills count="18">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indexed="22"/>
        <bgColor indexed="64"/>
      </patternFill>
    </fill>
    <fill>
      <patternFill patternType="solid">
        <fgColor indexed="47"/>
        <bgColor indexed="64"/>
      </patternFill>
    </fill>
    <fill>
      <patternFill patternType="solid">
        <fgColor indexed="45"/>
        <bgColor indexed="64"/>
      </patternFill>
    </fill>
    <fill>
      <patternFill patternType="solid">
        <fgColor indexed="1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s>
  <borders count="7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hair">
        <color indexed="64"/>
      </bottom>
      <diagonal/>
    </border>
  </borders>
  <cellStyleXfs count="60">
    <xf numFmtId="0" fontId="0" fillId="0" borderId="0"/>
    <xf numFmtId="9" fontId="5" fillId="0" borderId="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0" fontId="7"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4" fontId="20"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70" fontId="8"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9" fillId="0" borderId="0" applyNumberFormat="0" applyFill="0" applyBorder="0" applyAlignment="0" applyProtection="0">
      <alignment vertical="top"/>
      <protection locked="0"/>
    </xf>
    <xf numFmtId="37" fontId="10" fillId="0" borderId="0"/>
    <xf numFmtId="171" fontId="6" fillId="0" borderId="0"/>
    <xf numFmtId="171" fontId="6" fillId="0" borderId="0"/>
    <xf numFmtId="0" fontId="14" fillId="0" borderId="0"/>
    <xf numFmtId="0" fontId="6" fillId="0" borderId="0"/>
    <xf numFmtId="0" fontId="1" fillId="0" borderId="0"/>
    <xf numFmtId="0" fontId="6" fillId="0" borderId="0"/>
    <xf numFmtId="0" fontId="20" fillId="0" borderId="0"/>
    <xf numFmtId="0" fontId="4" fillId="0" borderId="0"/>
    <xf numFmtId="0" fontId="6" fillId="0" borderId="0"/>
    <xf numFmtId="0" fontId="6" fillId="0" borderId="0"/>
    <xf numFmtId="0" fontId="19" fillId="0" borderId="0"/>
    <xf numFmtId="0" fontId="1" fillId="0" borderId="0"/>
    <xf numFmtId="0" fontId="6" fillId="0" borderId="0"/>
    <xf numFmtId="0" fontId="1" fillId="0" borderId="0"/>
    <xf numFmtId="0" fontId="1" fillId="0" borderId="0"/>
    <xf numFmtId="0" fontId="1" fillId="0" borderId="0"/>
    <xf numFmtId="0" fontId="14" fillId="0" borderId="0"/>
    <xf numFmtId="0" fontId="4" fillId="0" borderId="0"/>
    <xf numFmtId="0" fontId="14" fillId="0" borderId="0"/>
    <xf numFmtId="0" fontId="20" fillId="0" borderId="0"/>
    <xf numFmtId="0" fontId="6" fillId="0" borderId="0"/>
    <xf numFmtId="0" fontId="4" fillId="0" borderId="0"/>
    <xf numFmtId="0" fontId="4" fillId="0" borderId="0"/>
    <xf numFmtId="0" fontId="20" fillId="0" borderId="0"/>
    <xf numFmtId="0" fontId="20" fillId="0" borderId="0"/>
    <xf numFmtId="9" fontId="6"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082">
    <xf numFmtId="0" fontId="0" fillId="0" borderId="0" xfId="0"/>
    <xf numFmtId="0" fontId="20" fillId="0" borderId="0" xfId="37" applyProtection="1">
      <protection hidden="1"/>
    </xf>
    <xf numFmtId="0" fontId="20" fillId="0" borderId="4" xfId="37" applyBorder="1" applyProtection="1">
      <protection hidden="1"/>
    </xf>
    <xf numFmtId="0" fontId="20" fillId="0" borderId="5" xfId="37" applyBorder="1" applyProtection="1">
      <protection hidden="1"/>
    </xf>
    <xf numFmtId="0" fontId="20" fillId="0" borderId="6" xfId="37" applyBorder="1" applyProtection="1">
      <protection hidden="1"/>
    </xf>
    <xf numFmtId="0" fontId="20" fillId="0" borderId="7" xfId="37" applyBorder="1" applyProtection="1">
      <protection hidden="1"/>
    </xf>
    <xf numFmtId="0" fontId="20" fillId="0" borderId="8" xfId="37" applyBorder="1" applyProtection="1">
      <protection hidden="1"/>
    </xf>
    <xf numFmtId="0" fontId="22" fillId="0" borderId="0" xfId="37" applyFont="1" applyAlignment="1" applyProtection="1">
      <alignment horizontal="center"/>
      <protection hidden="1"/>
    </xf>
    <xf numFmtId="0" fontId="20" fillId="0" borderId="0" xfId="50" applyAlignment="1" applyProtection="1">
      <alignment vertical="center"/>
      <protection hidden="1"/>
    </xf>
    <xf numFmtId="0" fontId="20" fillId="0" borderId="8" xfId="50" applyBorder="1" applyAlignment="1" applyProtection="1">
      <alignment vertical="center"/>
      <protection hidden="1"/>
    </xf>
    <xf numFmtId="0" fontId="6" fillId="0" borderId="7" xfId="50" applyFont="1" applyBorder="1" applyAlignment="1" applyProtection="1">
      <alignment vertical="center"/>
      <protection hidden="1"/>
    </xf>
    <xf numFmtId="0" fontId="20" fillId="0" borderId="0" xfId="50" applyProtection="1">
      <protection hidden="1"/>
    </xf>
    <xf numFmtId="0" fontId="20" fillId="0" borderId="8" xfId="50" applyBorder="1" applyProtection="1">
      <protection hidden="1"/>
    </xf>
    <xf numFmtId="0" fontId="6" fillId="0" borderId="0" xfId="50" applyFont="1" applyAlignment="1" applyProtection="1">
      <alignment vertical="center"/>
      <protection hidden="1"/>
    </xf>
    <xf numFmtId="0" fontId="6" fillId="0" borderId="7" xfId="50" applyFont="1" applyBorder="1" applyAlignment="1" applyProtection="1">
      <alignment horizontal="center" vertical="center"/>
      <protection hidden="1"/>
    </xf>
    <xf numFmtId="0" fontId="6" fillId="0" borderId="8" xfId="50" applyFont="1" applyBorder="1" applyAlignment="1" applyProtection="1">
      <alignment horizontal="left" vertical="center"/>
      <protection hidden="1"/>
    </xf>
    <xf numFmtId="0" fontId="20" fillId="0" borderId="9" xfId="37" applyBorder="1" applyProtection="1">
      <protection hidden="1"/>
    </xf>
    <xf numFmtId="0" fontId="20" fillId="0" borderId="10" xfId="37" applyBorder="1" applyProtection="1">
      <protection hidden="1"/>
    </xf>
    <xf numFmtId="0" fontId="20" fillId="0" borderId="11" xfId="37" applyBorder="1" applyProtection="1">
      <protection hidden="1"/>
    </xf>
    <xf numFmtId="0" fontId="20" fillId="0" borderId="0" xfId="50" applyAlignment="1" applyProtection="1">
      <alignment horizontal="left"/>
      <protection hidden="1"/>
    </xf>
    <xf numFmtId="0" fontId="20" fillId="0" borderId="7" xfId="50" applyBorder="1" applyAlignment="1" applyProtection="1">
      <alignment horizontal="center"/>
      <protection hidden="1"/>
    </xf>
    <xf numFmtId="0" fontId="20" fillId="0" borderId="7" xfId="50" applyBorder="1" applyProtection="1">
      <protection hidden="1"/>
    </xf>
    <xf numFmtId="0" fontId="20" fillId="0" borderId="7" xfId="55" applyBorder="1" applyAlignment="1" applyProtection="1">
      <alignment horizontal="center"/>
      <protection hidden="1"/>
    </xf>
    <xf numFmtId="0" fontId="20" fillId="0" borderId="0" xfId="55" applyProtection="1">
      <protection hidden="1"/>
    </xf>
    <xf numFmtId="0" fontId="20" fillId="0" borderId="12" xfId="37" applyBorder="1" applyProtection="1">
      <protection hidden="1"/>
    </xf>
    <xf numFmtId="0" fontId="20" fillId="0" borderId="13" xfId="55" applyBorder="1" applyAlignment="1" applyProtection="1">
      <alignment horizontal="center"/>
      <protection hidden="1"/>
    </xf>
    <xf numFmtId="0" fontId="20" fillId="0" borderId="14" xfId="55" applyBorder="1" applyProtection="1">
      <protection hidden="1"/>
    </xf>
    <xf numFmtId="0" fontId="20" fillId="0" borderId="14" xfId="50" applyBorder="1" applyProtection="1">
      <protection hidden="1"/>
    </xf>
    <xf numFmtId="0" fontId="20" fillId="0" borderId="15" xfId="50" applyBorder="1" applyProtection="1">
      <protection hidden="1"/>
    </xf>
    <xf numFmtId="0" fontId="23" fillId="0" borderId="0" xfId="37" applyFont="1" applyProtection="1">
      <protection hidden="1"/>
    </xf>
    <xf numFmtId="0" fontId="26" fillId="0" borderId="0" xfId="54" applyFont="1" applyProtection="1">
      <protection hidden="1"/>
    </xf>
    <xf numFmtId="0" fontId="26" fillId="0" borderId="16" xfId="49" applyFont="1" applyBorder="1" applyAlignment="1" applyProtection="1">
      <alignment vertical="center"/>
      <protection hidden="1"/>
    </xf>
    <xf numFmtId="0" fontId="26" fillId="0" borderId="16" xfId="54" applyFont="1" applyBorder="1" applyProtection="1">
      <protection hidden="1"/>
    </xf>
    <xf numFmtId="0" fontId="25" fillId="0" borderId="0" xfId="49" applyFont="1" applyAlignment="1" applyProtection="1">
      <alignment horizontal="center" vertical="center"/>
      <protection hidden="1"/>
    </xf>
    <xf numFmtId="0" fontId="26" fillId="0" borderId="0" xfId="49" applyFont="1" applyAlignment="1" applyProtection="1">
      <alignment horizontal="justify" vertical="center"/>
      <protection hidden="1"/>
    </xf>
    <xf numFmtId="0" fontId="26" fillId="0" borderId="0" xfId="49" applyFont="1" applyAlignment="1" applyProtection="1">
      <alignment vertical="center"/>
      <protection hidden="1"/>
    </xf>
    <xf numFmtId="0" fontId="25" fillId="0" borderId="0" xfId="54" applyFont="1" applyAlignment="1" applyProtection="1">
      <alignment horizontal="center" vertical="center" wrapText="1"/>
      <protection hidden="1"/>
    </xf>
    <xf numFmtId="0" fontId="26" fillId="0" borderId="7" xfId="49" applyFont="1" applyBorder="1" applyAlignment="1" applyProtection="1">
      <alignment vertical="center" wrapText="1"/>
      <protection hidden="1"/>
    </xf>
    <xf numFmtId="0" fontId="26" fillId="0" borderId="8" xfId="49" applyFont="1" applyBorder="1" applyAlignment="1" applyProtection="1">
      <alignment horizontal="center" vertical="center"/>
      <protection hidden="1"/>
    </xf>
    <xf numFmtId="0" fontId="26" fillId="0" borderId="20" xfId="49" applyFont="1" applyBorder="1" applyAlignment="1" applyProtection="1">
      <alignment vertical="center"/>
      <protection hidden="1"/>
    </xf>
    <xf numFmtId="0" fontId="25" fillId="2" borderId="21" xfId="49" applyFont="1" applyFill="1" applyBorder="1" applyAlignment="1" applyProtection="1">
      <alignment horizontal="left" vertical="center" wrapText="1"/>
      <protection locked="0"/>
    </xf>
    <xf numFmtId="0" fontId="26" fillId="0" borderId="16" xfId="54" applyFont="1" applyBorder="1" applyAlignment="1" applyProtection="1">
      <alignment horizontal="center" vertical="center" wrapText="1"/>
      <protection hidden="1"/>
    </xf>
    <xf numFmtId="0" fontId="26" fillId="0" borderId="22" xfId="49" applyFont="1" applyBorder="1" applyAlignment="1" applyProtection="1">
      <alignment vertical="center"/>
      <protection hidden="1"/>
    </xf>
    <xf numFmtId="0" fontId="26" fillId="2" borderId="21" xfId="49" applyFont="1" applyFill="1" applyBorder="1" applyAlignment="1" applyProtection="1">
      <alignment horizontal="left" vertical="center" wrapText="1"/>
      <protection locked="0"/>
    </xf>
    <xf numFmtId="0" fontId="26" fillId="0" borderId="23" xfId="49" applyFont="1" applyBorder="1" applyAlignment="1" applyProtection="1">
      <alignment vertical="center"/>
      <protection hidden="1"/>
    </xf>
    <xf numFmtId="0" fontId="26" fillId="0" borderId="24" xfId="49" applyFont="1" applyBorder="1" applyAlignment="1" applyProtection="1">
      <alignment vertical="center"/>
      <protection hidden="1"/>
    </xf>
    <xf numFmtId="0" fontId="26" fillId="2" borderId="25" xfId="49" applyFont="1" applyFill="1" applyBorder="1" applyAlignment="1" applyProtection="1">
      <alignment horizontal="left" vertical="center" wrapText="1"/>
      <protection locked="0"/>
    </xf>
    <xf numFmtId="0" fontId="26" fillId="0" borderId="7" xfId="49" applyFont="1" applyBorder="1" applyAlignment="1" applyProtection="1">
      <alignment vertical="center"/>
      <protection hidden="1"/>
    </xf>
    <xf numFmtId="0" fontId="26" fillId="0" borderId="8" xfId="49" applyFont="1" applyBorder="1" applyAlignment="1" applyProtection="1">
      <alignment vertical="center" wrapText="1"/>
      <protection hidden="1"/>
    </xf>
    <xf numFmtId="0" fontId="26" fillId="0" borderId="26" xfId="49" applyFont="1" applyBorder="1" applyAlignment="1" applyProtection="1">
      <alignment horizontal="left" vertical="center" wrapText="1"/>
      <protection hidden="1"/>
    </xf>
    <xf numFmtId="0" fontId="26" fillId="0" borderId="19" xfId="49" applyFont="1" applyBorder="1" applyAlignment="1" applyProtection="1">
      <alignment horizontal="left" vertical="center"/>
      <protection hidden="1"/>
    </xf>
    <xf numFmtId="0" fontId="26" fillId="2" borderId="25" xfId="49" applyFont="1" applyFill="1" applyBorder="1" applyAlignment="1" applyProtection="1">
      <alignment vertical="center" wrapText="1"/>
      <protection locked="0"/>
    </xf>
    <xf numFmtId="0" fontId="26" fillId="0" borderId="7" xfId="49" applyFont="1" applyBorder="1" applyAlignment="1" applyProtection="1">
      <alignment horizontal="left" vertical="center"/>
      <protection hidden="1"/>
    </xf>
    <xf numFmtId="0" fontId="26" fillId="0" borderId="8" xfId="49" applyFont="1" applyBorder="1" applyAlignment="1" applyProtection="1">
      <alignment horizontal="left" vertical="center"/>
      <protection hidden="1"/>
    </xf>
    <xf numFmtId="0" fontId="26" fillId="0" borderId="27" xfId="49" applyFont="1" applyBorder="1" applyAlignment="1" applyProtection="1">
      <alignment horizontal="left" vertical="center"/>
      <protection hidden="1"/>
    </xf>
    <xf numFmtId="0" fontId="26" fillId="2" borderId="28" xfId="49" applyFont="1" applyFill="1" applyBorder="1" applyAlignment="1" applyProtection="1">
      <alignment vertical="center" wrapText="1"/>
      <protection locked="0"/>
    </xf>
    <xf numFmtId="0" fontId="26" fillId="0" borderId="0" xfId="51" applyFont="1" applyAlignment="1" applyProtection="1">
      <alignment vertical="center"/>
      <protection hidden="1"/>
    </xf>
    <xf numFmtId="0" fontId="26" fillId="0" borderId="0" xfId="51" applyFont="1" applyProtection="1">
      <protection hidden="1"/>
    </xf>
    <xf numFmtId="0" fontId="33" fillId="0" borderId="29" xfId="51" applyFont="1" applyBorder="1" applyAlignment="1" applyProtection="1">
      <alignment horizontal="center" vertical="center"/>
      <protection hidden="1"/>
    </xf>
    <xf numFmtId="0" fontId="34" fillId="0" borderId="0" xfId="51" applyFont="1" applyProtection="1">
      <protection hidden="1"/>
    </xf>
    <xf numFmtId="0" fontId="34" fillId="0" borderId="0" xfId="51" applyFont="1" applyAlignment="1" applyProtection="1">
      <alignment vertical="center"/>
      <protection hidden="1"/>
    </xf>
    <xf numFmtId="0" fontId="26" fillId="0" borderId="30" xfId="51" applyFont="1" applyBorder="1" applyAlignment="1" applyProtection="1">
      <alignment vertical="center"/>
      <protection hidden="1"/>
    </xf>
    <xf numFmtId="0" fontId="25" fillId="0" borderId="0" xfId="51" applyFont="1" applyAlignment="1" applyProtection="1">
      <alignment vertical="center"/>
      <protection hidden="1"/>
    </xf>
    <xf numFmtId="0" fontId="31" fillId="0" borderId="0" xfId="51" applyFont="1" applyAlignment="1" applyProtection="1">
      <alignment vertical="center"/>
      <protection hidden="1"/>
    </xf>
    <xf numFmtId="0" fontId="26" fillId="0" borderId="31" xfId="51" applyFont="1" applyBorder="1" applyAlignment="1" applyProtection="1">
      <alignment vertical="center"/>
      <protection hidden="1"/>
    </xf>
    <xf numFmtId="0" fontId="25" fillId="0" borderId="30" xfId="0" applyFont="1" applyBorder="1" applyAlignment="1" applyProtection="1">
      <alignment vertical="center"/>
      <protection hidden="1"/>
    </xf>
    <xf numFmtId="0" fontId="26" fillId="0" borderId="30" xfId="0" applyFont="1" applyBorder="1" applyAlignment="1" applyProtection="1">
      <alignment vertical="center"/>
      <protection hidden="1"/>
    </xf>
    <xf numFmtId="0" fontId="25" fillId="0" borderId="30" xfId="0" applyFont="1" applyBorder="1" applyAlignment="1" applyProtection="1">
      <alignment horizontal="right" vertical="center"/>
      <protection hidden="1"/>
    </xf>
    <xf numFmtId="0" fontId="31" fillId="0" borderId="0" xfId="0" applyFont="1" applyAlignment="1" applyProtection="1">
      <alignment vertical="center"/>
      <protection hidden="1"/>
    </xf>
    <xf numFmtId="0" fontId="29" fillId="0" borderId="0" xfId="0" applyFont="1" applyAlignment="1" applyProtection="1">
      <alignment vertical="center"/>
      <protection hidden="1"/>
    </xf>
    <xf numFmtId="0" fontId="26" fillId="0" borderId="0" xfId="0" applyFont="1" applyAlignment="1" applyProtection="1">
      <alignment vertical="center"/>
      <protection hidden="1"/>
    </xf>
    <xf numFmtId="0" fontId="25" fillId="0" borderId="0" xfId="0" applyFont="1" applyAlignment="1" applyProtection="1">
      <alignment horizontal="right"/>
      <protection hidden="1"/>
    </xf>
    <xf numFmtId="0" fontId="29" fillId="0" borderId="0" xfId="0" applyFont="1" applyAlignment="1" applyProtection="1">
      <alignment horizontal="center" vertical="center"/>
      <protection hidden="1"/>
    </xf>
    <xf numFmtId="0" fontId="26" fillId="0" borderId="0" xfId="0" applyFont="1" applyProtection="1">
      <protection hidden="1"/>
    </xf>
    <xf numFmtId="0" fontId="29" fillId="0" borderId="0" xfId="0" applyFont="1" applyProtection="1">
      <protection hidden="1"/>
    </xf>
    <xf numFmtId="0" fontId="31"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6" fillId="0" borderId="0" xfId="48" applyFont="1" applyAlignment="1" applyProtection="1">
      <alignment vertical="center"/>
      <protection hidden="1"/>
    </xf>
    <xf numFmtId="0" fontId="26" fillId="0" borderId="0" xfId="52" applyFont="1" applyAlignment="1" applyProtection="1">
      <alignment vertical="center"/>
      <protection hidden="1"/>
    </xf>
    <xf numFmtId="0" fontId="26" fillId="0" borderId="0" xfId="0" applyFont="1" applyAlignment="1" applyProtection="1">
      <alignment horizontal="justify" vertical="center"/>
      <protection hidden="1"/>
    </xf>
    <xf numFmtId="0" fontId="25" fillId="0" borderId="0" xfId="0" applyFont="1" applyAlignment="1" applyProtection="1">
      <alignment horizontal="left" vertical="center"/>
      <protection hidden="1"/>
    </xf>
    <xf numFmtId="0" fontId="25" fillId="0" borderId="0" xfId="48" applyFont="1" applyAlignment="1" applyProtection="1">
      <alignment horizontal="left" vertical="center" indent="1"/>
      <protection hidden="1"/>
    </xf>
    <xf numFmtId="0" fontId="39" fillId="0" borderId="0" xfId="48" applyFont="1" applyAlignment="1" applyProtection="1">
      <alignment horizontal="left" vertical="center" indent="1"/>
      <protection hidden="1"/>
    </xf>
    <xf numFmtId="0" fontId="26" fillId="0" borderId="0" xfId="52" applyFont="1" applyAlignment="1" applyProtection="1">
      <alignment horizontal="left" vertical="center" indent="1"/>
      <protection hidden="1"/>
    </xf>
    <xf numFmtId="0" fontId="39" fillId="0" borderId="0" xfId="48" applyFont="1" applyAlignment="1" applyProtection="1">
      <alignment horizontal="center" vertical="center"/>
      <protection hidden="1"/>
    </xf>
    <xf numFmtId="0" fontId="40" fillId="0" borderId="0" xfId="0" applyFont="1" applyAlignment="1" applyProtection="1">
      <alignment vertical="center"/>
      <protection hidden="1"/>
    </xf>
    <xf numFmtId="0" fontId="29" fillId="0" borderId="0" xfId="48" applyFont="1" applyAlignment="1" applyProtection="1">
      <alignment horizontal="left" vertical="center" indent="1"/>
      <protection hidden="1"/>
    </xf>
    <xf numFmtId="0" fontId="25" fillId="0" borderId="0" xfId="52" applyFont="1" applyAlignment="1" applyProtection="1">
      <alignment vertical="center"/>
      <protection hidden="1"/>
    </xf>
    <xf numFmtId="0" fontId="40" fillId="0" borderId="0" xfId="52" applyFont="1" applyAlignment="1" applyProtection="1">
      <alignment horizontal="left" vertical="center" indent="1"/>
      <protection hidden="1"/>
    </xf>
    <xf numFmtId="0" fontId="25" fillId="0" borderId="0" xfId="52" applyFont="1" applyAlignment="1" applyProtection="1">
      <alignment vertical="top"/>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6" fillId="0" borderId="0" xfId="0" applyFont="1" applyAlignment="1" applyProtection="1">
      <alignment horizontal="left" vertical="center"/>
      <protection hidden="1"/>
    </xf>
    <xf numFmtId="0" fontId="25" fillId="0" borderId="0" xfId="0" applyFont="1" applyAlignment="1" applyProtection="1">
      <alignment horizontal="right" vertical="center" indent="1"/>
      <protection hidden="1"/>
    </xf>
    <xf numFmtId="173" fontId="25" fillId="0" borderId="0" xfId="0" applyNumberFormat="1" applyFont="1" applyAlignment="1" applyProtection="1">
      <alignment horizontal="left" vertical="center" indent="1"/>
      <protection hidden="1"/>
    </xf>
    <xf numFmtId="0" fontId="25" fillId="0" borderId="0" xfId="0" applyFont="1" applyAlignment="1" applyProtection="1">
      <alignment vertical="center"/>
      <protection hidden="1"/>
    </xf>
    <xf numFmtId="0" fontId="25" fillId="0" borderId="0" xfId="0" applyFont="1" applyAlignment="1" applyProtection="1">
      <alignment horizontal="left" vertical="center" indent="1"/>
      <protection hidden="1"/>
    </xf>
    <xf numFmtId="0" fontId="26" fillId="0" borderId="30" xfId="0" applyFont="1" applyBorder="1" applyProtection="1">
      <protection hidden="1"/>
    </xf>
    <xf numFmtId="0" fontId="25" fillId="0" borderId="30" xfId="0" applyFont="1" applyBorder="1" applyAlignment="1" applyProtection="1">
      <alignment horizontal="right"/>
      <protection hidden="1"/>
    </xf>
    <xf numFmtId="0" fontId="26" fillId="0" borderId="0" xfId="48" applyFont="1" applyAlignment="1" applyProtection="1">
      <alignment horizontal="left" vertical="center" indent="1"/>
      <protection hidden="1"/>
    </xf>
    <xf numFmtId="0" fontId="26" fillId="0" borderId="0" xfId="0" applyFont="1" applyAlignment="1" applyProtection="1">
      <alignment horizontal="justify" vertical="top" wrapText="1"/>
      <protection hidden="1"/>
    </xf>
    <xf numFmtId="0" fontId="26" fillId="0" borderId="0" xfId="0" applyFont="1" applyAlignment="1" applyProtection="1">
      <alignment horizontal="right"/>
      <protection hidden="1"/>
    </xf>
    <xf numFmtId="0" fontId="29" fillId="0" borderId="0" xfId="0" applyFont="1" applyAlignment="1" applyProtection="1">
      <alignment horizontal="right"/>
      <protection hidden="1"/>
    </xf>
    <xf numFmtId="0" fontId="25" fillId="0" borderId="16" xfId="0" applyFont="1" applyBorder="1" applyAlignment="1" applyProtection="1">
      <alignment horizontal="center"/>
      <protection hidden="1"/>
    </xf>
    <xf numFmtId="0" fontId="26" fillId="0" borderId="0" xfId="0" applyFont="1" applyAlignment="1" applyProtection="1">
      <alignment vertical="top"/>
      <protection hidden="1"/>
    </xf>
    <xf numFmtId="0" fontId="26" fillId="0" borderId="0" xfId="0" applyFont="1" applyAlignment="1" applyProtection="1">
      <alignment horizontal="left" wrapText="1"/>
      <protection hidden="1"/>
    </xf>
    <xf numFmtId="0" fontId="25" fillId="0" borderId="0" xfId="0" applyFont="1" applyAlignment="1" applyProtection="1">
      <alignment horizontal="left" vertical="top" indent="5"/>
      <protection hidden="1"/>
    </xf>
    <xf numFmtId="0" fontId="26" fillId="0" borderId="0" xfId="0" applyFont="1" applyAlignment="1" applyProtection="1">
      <alignment horizontal="left" vertical="top" indent="5"/>
      <protection hidden="1"/>
    </xf>
    <xf numFmtId="49" fontId="25" fillId="0" borderId="0" xfId="0" applyNumberFormat="1" applyFont="1" applyAlignment="1" applyProtection="1">
      <alignment horizontal="right" vertical="top" indent="1"/>
      <protection hidden="1"/>
    </xf>
    <xf numFmtId="0" fontId="25" fillId="0" borderId="0" xfId="0" applyFont="1" applyAlignment="1" applyProtection="1">
      <alignment vertical="top"/>
      <protection hidden="1"/>
    </xf>
    <xf numFmtId="0" fontId="25" fillId="0" borderId="0" xfId="0" applyFont="1" applyProtection="1">
      <protection hidden="1"/>
    </xf>
    <xf numFmtId="0" fontId="26" fillId="0" borderId="16" xfId="0" applyFont="1" applyBorder="1" applyAlignment="1" applyProtection="1">
      <alignment horizontal="center" vertical="top"/>
      <protection hidden="1"/>
    </xf>
    <xf numFmtId="0" fontId="26" fillId="0" borderId="16"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16" xfId="0" applyFont="1" applyBorder="1" applyAlignment="1" applyProtection="1">
      <alignment horizontal="center"/>
      <protection hidden="1"/>
    </xf>
    <xf numFmtId="0" fontId="26" fillId="0" borderId="16" xfId="0" applyFont="1" applyBorder="1" applyAlignment="1" applyProtection="1">
      <alignment vertical="top"/>
      <protection hidden="1"/>
    </xf>
    <xf numFmtId="0" fontId="26" fillId="0" borderId="16" xfId="0" applyFont="1" applyBorder="1" applyProtection="1">
      <protection hidden="1"/>
    </xf>
    <xf numFmtId="172" fontId="25" fillId="0" borderId="0" xfId="0" applyNumberFormat="1" applyFont="1" applyAlignment="1" applyProtection="1">
      <alignment horizontal="right" vertical="center" wrapText="1"/>
      <protection hidden="1"/>
    </xf>
    <xf numFmtId="0" fontId="25" fillId="0" borderId="0" xfId="0" applyFont="1" applyAlignment="1" applyProtection="1">
      <alignment vertical="center" wrapText="1"/>
      <protection hidden="1"/>
    </xf>
    <xf numFmtId="49" fontId="25" fillId="0" borderId="0" xfId="0" applyNumberFormat="1" applyFont="1" applyAlignment="1" applyProtection="1">
      <alignment horizontal="right" vertical="top"/>
      <protection hidden="1"/>
    </xf>
    <xf numFmtId="0" fontId="28" fillId="0" borderId="0" xfId="0" applyFont="1" applyAlignment="1" applyProtection="1">
      <alignment horizontal="right" vertical="top"/>
      <protection hidden="1"/>
    </xf>
    <xf numFmtId="0" fontId="26" fillId="0" borderId="0" xfId="0" applyFont="1" applyAlignment="1" applyProtection="1">
      <alignment horizontal="right" vertical="top" indent="1"/>
      <protection hidden="1"/>
    </xf>
    <xf numFmtId="0" fontId="25" fillId="0" borderId="0" xfId="0" applyFont="1" applyAlignment="1" applyProtection="1">
      <alignment horizontal="right" vertical="top"/>
      <protection hidden="1"/>
    </xf>
    <xf numFmtId="0" fontId="26" fillId="0" borderId="0" xfId="0" applyFont="1" applyAlignment="1" applyProtection="1">
      <alignment horizontal="right" vertical="top"/>
      <protection hidden="1"/>
    </xf>
    <xf numFmtId="0" fontId="26" fillId="0" borderId="0" xfId="0" applyFont="1" applyAlignment="1" applyProtection="1">
      <alignment horizontal="justify" vertical="center" wrapText="1"/>
      <protection hidden="1"/>
    </xf>
    <xf numFmtId="0" fontId="26" fillId="0" borderId="0" xfId="0" applyFont="1" applyAlignment="1" applyProtection="1">
      <alignment vertical="center" wrapText="1"/>
      <protection hidden="1"/>
    </xf>
    <xf numFmtId="0" fontId="26" fillId="0" borderId="10" xfId="0" applyFont="1" applyBorder="1" applyAlignment="1" applyProtection="1">
      <alignment vertical="top"/>
      <protection hidden="1"/>
    </xf>
    <xf numFmtId="0" fontId="26" fillId="0" borderId="0" xfId="0" applyFont="1" applyAlignment="1" applyProtection="1">
      <alignment horizontal="center" vertical="top"/>
      <protection hidden="1"/>
    </xf>
    <xf numFmtId="0" fontId="26" fillId="0" borderId="16" xfId="0" applyFont="1" applyBorder="1" applyAlignment="1" applyProtection="1">
      <alignment horizontal="left"/>
      <protection hidden="1"/>
    </xf>
    <xf numFmtId="0" fontId="26" fillId="0" borderId="11" xfId="0" applyFont="1" applyBorder="1" applyAlignment="1" applyProtection="1">
      <alignment vertical="top"/>
      <protection hidden="1"/>
    </xf>
    <xf numFmtId="0" fontId="26" fillId="0" borderId="16" xfId="0" applyFont="1" applyBorder="1" applyAlignment="1" applyProtection="1">
      <alignment horizontal="left" vertical="top"/>
      <protection hidden="1"/>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center" indent="5"/>
      <protection hidden="1"/>
    </xf>
    <xf numFmtId="0" fontId="26" fillId="0" borderId="0" xfId="0" applyFont="1" applyAlignment="1" applyProtection="1">
      <alignment horizontal="left"/>
      <protection hidden="1"/>
    </xf>
    <xf numFmtId="0" fontId="26" fillId="0" borderId="0" xfId="0" applyFont="1" applyAlignment="1" applyProtection="1">
      <alignment horizontal="left" vertical="center" wrapText="1"/>
      <protection hidden="1"/>
    </xf>
    <xf numFmtId="0" fontId="26" fillId="0" borderId="11" xfId="0" applyFont="1" applyBorder="1" applyAlignment="1" applyProtection="1">
      <alignment horizontal="left" vertical="top" indent="5"/>
      <protection hidden="1"/>
    </xf>
    <xf numFmtId="0" fontId="26" fillId="0" borderId="0" xfId="0" applyFont="1" applyAlignment="1" applyProtection="1">
      <alignment horizontal="right" vertical="center"/>
      <protection hidden="1"/>
    </xf>
    <xf numFmtId="0" fontId="26" fillId="0" borderId="30" xfId="0" applyFont="1" applyBorder="1" applyAlignment="1" applyProtection="1">
      <alignment vertical="top"/>
      <protection hidden="1"/>
    </xf>
    <xf numFmtId="0" fontId="26" fillId="0" borderId="30" xfId="0" applyFont="1" applyBorder="1" applyAlignment="1" applyProtection="1">
      <alignment horizontal="right" vertical="center"/>
      <protection hidden="1"/>
    </xf>
    <xf numFmtId="0" fontId="26" fillId="0" borderId="10" xfId="0" applyFont="1" applyBorder="1" applyAlignment="1" applyProtection="1">
      <alignment horizontal="right" vertical="top"/>
      <protection hidden="1"/>
    </xf>
    <xf numFmtId="0" fontId="26" fillId="0" borderId="31" xfId="0" applyFont="1" applyBorder="1" applyAlignment="1" applyProtection="1">
      <alignment horizontal="left" vertical="top" wrapText="1"/>
      <protection hidden="1"/>
    </xf>
    <xf numFmtId="0" fontId="26" fillId="0" borderId="35" xfId="0" applyFont="1" applyBorder="1" applyProtection="1">
      <protection hidden="1"/>
    </xf>
    <xf numFmtId="0" fontId="26" fillId="0" borderId="35" xfId="0" applyFont="1" applyBorder="1" applyAlignment="1" applyProtection="1">
      <alignment vertical="center" wrapText="1"/>
      <protection hidden="1"/>
    </xf>
    <xf numFmtId="0" fontId="26" fillId="0" borderId="0" xfId="0" applyFont="1" applyAlignment="1" applyProtection="1">
      <alignment horizontal="left" vertical="top" wrapText="1"/>
      <protection hidden="1"/>
    </xf>
    <xf numFmtId="0" fontId="26" fillId="0" borderId="11" xfId="0" applyFont="1" applyBorder="1" applyAlignment="1" applyProtection="1">
      <alignment horizontal="right" vertical="top"/>
      <protection hidden="1"/>
    </xf>
    <xf numFmtId="0" fontId="26" fillId="0" borderId="0" xfId="0" applyFont="1" applyAlignment="1" applyProtection="1">
      <alignment vertical="top" wrapText="1"/>
      <protection hidden="1"/>
    </xf>
    <xf numFmtId="0" fontId="26" fillId="2" borderId="36" xfId="0" applyFont="1" applyFill="1" applyBorder="1" applyAlignment="1" applyProtection="1">
      <alignment vertical="center" wrapText="1"/>
      <protection hidden="1"/>
    </xf>
    <xf numFmtId="0" fontId="26" fillId="2" borderId="31" xfId="0" applyFont="1" applyFill="1" applyBorder="1" applyAlignment="1" applyProtection="1">
      <alignment vertical="center" wrapText="1"/>
      <protection hidden="1"/>
    </xf>
    <xf numFmtId="0" fontId="26" fillId="2" borderId="37" xfId="0" applyFont="1" applyFill="1" applyBorder="1" applyAlignment="1" applyProtection="1">
      <alignment vertical="center" wrapText="1"/>
      <protection hidden="1"/>
    </xf>
    <xf numFmtId="0" fontId="26" fillId="2" borderId="32" xfId="0" applyFont="1" applyFill="1" applyBorder="1" applyAlignment="1" applyProtection="1">
      <alignment vertical="center" wrapText="1"/>
      <protection hidden="1"/>
    </xf>
    <xf numFmtId="0" fontId="26" fillId="2" borderId="0" xfId="0" applyFont="1" applyFill="1" applyAlignment="1" applyProtection="1">
      <alignment vertical="center" wrapText="1"/>
      <protection hidden="1"/>
    </xf>
    <xf numFmtId="0" fontId="26" fillId="2" borderId="35" xfId="0" applyFont="1" applyFill="1" applyBorder="1" applyAlignment="1" applyProtection="1">
      <alignment vertical="center" wrapText="1"/>
      <protection hidden="1"/>
    </xf>
    <xf numFmtId="0" fontId="26" fillId="0" borderId="30" xfId="0" applyFont="1" applyBorder="1" applyAlignment="1" applyProtection="1">
      <alignment horizontal="left" vertical="top" wrapText="1"/>
      <protection hidden="1"/>
    </xf>
    <xf numFmtId="0" fontId="26" fillId="0" borderId="12" xfId="0" applyFont="1" applyBorder="1" applyAlignment="1" applyProtection="1">
      <alignment horizontal="left" vertical="top" indent="5"/>
      <protection hidden="1"/>
    </xf>
    <xf numFmtId="0" fontId="26" fillId="3" borderId="0" xfId="0" applyFont="1" applyFill="1" applyAlignment="1">
      <alignment horizontal="left" vertical="top" wrapText="1"/>
    </xf>
    <xf numFmtId="0" fontId="32" fillId="0" borderId="0" xfId="0" applyFont="1" applyAlignment="1" applyProtection="1">
      <alignment horizontal="left" vertical="top" wrapText="1"/>
      <protection hidden="1"/>
    </xf>
    <xf numFmtId="0" fontId="25" fillId="0" borderId="0" xfId="0" applyFont="1" applyAlignment="1" applyProtection="1">
      <alignment horizontal="center" vertical="center" wrapText="1"/>
      <protection hidden="1"/>
    </xf>
    <xf numFmtId="0" fontId="26" fillId="0" borderId="0" xfId="0" applyFont="1" applyAlignment="1" applyProtection="1">
      <alignment horizontal="center" vertical="center" wrapText="1"/>
      <protection hidden="1"/>
    </xf>
    <xf numFmtId="0" fontId="26" fillId="0" borderId="0" xfId="0" applyFont="1" applyAlignment="1" applyProtection="1">
      <alignment horizontal="left" vertical="top"/>
      <protection hidden="1"/>
    </xf>
    <xf numFmtId="0" fontId="26" fillId="0" borderId="32" xfId="0" applyFont="1" applyBorder="1" applyAlignment="1" applyProtection="1">
      <alignment vertical="top"/>
      <protection hidden="1"/>
    </xf>
    <xf numFmtId="0" fontId="26" fillId="0" borderId="32" xfId="0" applyFont="1" applyBorder="1" applyAlignment="1" applyProtection="1">
      <alignment vertical="top" wrapText="1"/>
      <protection hidden="1"/>
    </xf>
    <xf numFmtId="0" fontId="26" fillId="0" borderId="35" xfId="0" applyFont="1" applyBorder="1" applyAlignment="1" applyProtection="1">
      <alignment horizontal="left" vertical="center" wrapText="1"/>
      <protection hidden="1"/>
    </xf>
    <xf numFmtId="0" fontId="25" fillId="0" borderId="0" xfId="0" applyFont="1" applyAlignment="1" applyProtection="1">
      <alignment horizontal="right" vertical="center"/>
      <protection hidden="1"/>
    </xf>
    <xf numFmtId="172" fontId="25" fillId="0" borderId="0" xfId="0" applyNumberFormat="1" applyFont="1" applyAlignment="1" applyProtection="1">
      <alignment horizontal="right" vertical="top"/>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25" fillId="0" borderId="16" xfId="0" applyFont="1" applyBorder="1" applyAlignment="1" applyProtection="1">
      <alignment horizontal="center" vertical="center"/>
      <protection hidden="1"/>
    </xf>
    <xf numFmtId="0" fontId="25" fillId="0" borderId="36" xfId="0" applyFont="1" applyBorder="1" applyAlignment="1" applyProtection="1">
      <alignment horizontal="justify" vertical="center" wrapText="1"/>
      <protection hidden="1"/>
    </xf>
    <xf numFmtId="0" fontId="25" fillId="0" borderId="37" xfId="0" applyFont="1" applyBorder="1" applyAlignment="1" applyProtection="1">
      <alignment horizontal="justify" vertical="center" wrapText="1"/>
      <protection hidden="1"/>
    </xf>
    <xf numFmtId="0" fontId="25" fillId="0" borderId="32" xfId="0" applyFont="1" applyBorder="1" applyAlignment="1" applyProtection="1">
      <alignment horizontal="center" vertical="center" wrapText="1"/>
      <protection hidden="1"/>
    </xf>
    <xf numFmtId="0" fontId="25" fillId="0" borderId="35" xfId="0" applyFont="1" applyBorder="1" applyAlignment="1" applyProtection="1">
      <alignment horizontal="center" vertical="center" wrapText="1"/>
      <protection hidden="1"/>
    </xf>
    <xf numFmtId="0" fontId="26" fillId="0" borderId="16" xfId="0" applyFont="1" applyBorder="1" applyAlignment="1" applyProtection="1">
      <alignment horizontal="right" vertical="top"/>
      <protection hidden="1"/>
    </xf>
    <xf numFmtId="0" fontId="26" fillId="2" borderId="16" xfId="0" applyFont="1" applyFill="1" applyBorder="1" applyAlignment="1" applyProtection="1">
      <alignment horizontal="left" vertical="center" wrapText="1"/>
      <protection locked="0"/>
    </xf>
    <xf numFmtId="49" fontId="25" fillId="0" borderId="0" xfId="0" applyNumberFormat="1" applyFont="1" applyAlignment="1" applyProtection="1">
      <alignment horizontal="right" vertical="top" wrapText="1"/>
      <protection hidden="1"/>
    </xf>
    <xf numFmtId="0" fontId="25" fillId="0" borderId="0" xfId="0" applyFont="1" applyAlignment="1" applyProtection="1">
      <alignment horizontal="center" vertical="top"/>
      <protection hidden="1"/>
    </xf>
    <xf numFmtId="0" fontId="28" fillId="0" borderId="0" xfId="0" applyFont="1" applyAlignment="1" applyProtection="1">
      <alignment horizontal="justify"/>
      <protection hidden="1"/>
    </xf>
    <xf numFmtId="0" fontId="25" fillId="0" borderId="38" xfId="0" applyFont="1" applyBorder="1" applyAlignment="1" applyProtection="1">
      <alignment horizontal="center" vertical="center"/>
      <protection hidden="1"/>
    </xf>
    <xf numFmtId="0" fontId="26" fillId="0" borderId="38" xfId="0" applyFont="1" applyBorder="1" applyAlignment="1" applyProtection="1">
      <alignment horizontal="right" vertical="top"/>
      <protection hidden="1"/>
    </xf>
    <xf numFmtId="0" fontId="26" fillId="4" borderId="0" xfId="0" applyFont="1" applyFill="1" applyAlignment="1" applyProtection="1">
      <alignment horizontal="left" vertical="center"/>
      <protection hidden="1"/>
    </xf>
    <xf numFmtId="0" fontId="26" fillId="3" borderId="0" xfId="0" applyFont="1" applyFill="1" applyAlignment="1" applyProtection="1">
      <alignment horizontal="left" vertical="center"/>
      <protection hidden="1"/>
    </xf>
    <xf numFmtId="0" fontId="26" fillId="4" borderId="0" xfId="0" applyFont="1" applyFill="1" applyProtection="1">
      <protection hidden="1"/>
    </xf>
    <xf numFmtId="0" fontId="26" fillId="3" borderId="0" xfId="0" applyFont="1" applyFill="1" applyProtection="1">
      <protection hidden="1"/>
    </xf>
    <xf numFmtId="0" fontId="30" fillId="0" borderId="0" xfId="0" applyFont="1" applyAlignment="1" applyProtection="1">
      <alignment horizontal="right" vertical="top"/>
      <protection hidden="1"/>
    </xf>
    <xf numFmtId="0" fontId="43" fillId="0" borderId="0" xfId="0" applyFont="1" applyAlignment="1" applyProtection="1">
      <alignment horizontal="justify" vertical="top" wrapText="1"/>
      <protection hidden="1"/>
    </xf>
    <xf numFmtId="0" fontId="26" fillId="0" borderId="0" xfId="0" applyFont="1" applyAlignment="1" applyProtection="1">
      <alignment horizontal="center" vertical="top" wrapText="1"/>
      <protection hidden="1"/>
    </xf>
    <xf numFmtId="0" fontId="30" fillId="0" borderId="0" xfId="0" applyFont="1" applyAlignment="1" applyProtection="1">
      <alignment vertical="top"/>
      <protection hidden="1"/>
    </xf>
    <xf numFmtId="0" fontId="38" fillId="0" borderId="0" xfId="0" applyFont="1" applyAlignment="1" applyProtection="1">
      <alignment horizontal="right" vertical="top"/>
      <protection hidden="1"/>
    </xf>
    <xf numFmtId="0" fontId="38" fillId="0" borderId="0" xfId="0" applyFont="1" applyProtection="1">
      <protection hidden="1"/>
    </xf>
    <xf numFmtId="0" fontId="26" fillId="0" borderId="0" xfId="0" applyFont="1" applyAlignment="1" applyProtection="1">
      <alignment horizontal="center" vertical="center"/>
      <protection hidden="1"/>
    </xf>
    <xf numFmtId="0" fontId="29" fillId="0" borderId="0" xfId="52" applyFont="1" applyAlignment="1" applyProtection="1">
      <alignment vertical="center"/>
      <protection hidden="1"/>
    </xf>
    <xf numFmtId="0" fontId="25" fillId="0" borderId="0" xfId="0" applyFont="1" applyAlignment="1" applyProtection="1">
      <alignment horizontal="justify" vertical="center" wrapText="1"/>
      <protection hidden="1"/>
    </xf>
    <xf numFmtId="0" fontId="25" fillId="0" borderId="16" xfId="0" applyFont="1" applyBorder="1" applyAlignment="1" applyProtection="1">
      <alignment horizontal="center" vertical="center" wrapText="1"/>
      <protection hidden="1"/>
    </xf>
    <xf numFmtId="0" fontId="26" fillId="0" borderId="30" xfId="0" applyFont="1" applyBorder="1" applyAlignment="1" applyProtection="1">
      <alignment horizontal="center" vertical="center"/>
      <protection hidden="1"/>
    </xf>
    <xf numFmtId="0" fontId="26" fillId="0" borderId="0" xfId="48" applyFont="1" applyAlignment="1" applyProtection="1">
      <alignment horizontal="justify" vertical="center"/>
      <protection hidden="1"/>
    </xf>
    <xf numFmtId="0" fontId="26" fillId="0" borderId="0" xfId="52" applyFont="1" applyAlignment="1" applyProtection="1">
      <alignment horizontal="justify" vertical="center"/>
      <protection hidden="1"/>
    </xf>
    <xf numFmtId="0" fontId="26" fillId="0" borderId="0" xfId="0" applyFont="1" applyAlignment="1" applyProtection="1">
      <alignment horizontal="justify"/>
      <protection hidden="1"/>
    </xf>
    <xf numFmtId="0" fontId="26"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protection locked="0"/>
    </xf>
    <xf numFmtId="0" fontId="26" fillId="2" borderId="16" xfId="0" applyFont="1" applyFill="1" applyBorder="1" applyAlignment="1" applyProtection="1">
      <alignment horizontal="justify" vertical="center"/>
      <protection locked="0"/>
    </xf>
    <xf numFmtId="0" fontId="26" fillId="0" borderId="0" xfId="0" applyFont="1" applyAlignment="1" applyProtection="1">
      <alignment vertical="center"/>
      <protection locked="0"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0" applyFont="1" applyAlignment="1" applyProtection="1">
      <alignment horizontal="center" vertical="center"/>
      <protection hidden="1"/>
    </xf>
    <xf numFmtId="0" fontId="29" fillId="0" borderId="0" xfId="0" applyFont="1" applyAlignment="1" applyProtection="1">
      <alignment vertical="center"/>
      <protection locked="0"/>
    </xf>
    <xf numFmtId="173" fontId="27" fillId="0" borderId="0" xfId="0" applyNumberFormat="1" applyFont="1" applyAlignment="1" applyProtection="1">
      <alignment horizontal="left" vertical="center" indent="1"/>
      <protection hidden="1"/>
    </xf>
    <xf numFmtId="0" fontId="29" fillId="0" borderId="0" xfId="0" applyFont="1" applyAlignment="1" applyProtection="1">
      <alignment horizontal="right" vertical="center"/>
      <protection hidden="1"/>
    </xf>
    <xf numFmtId="0" fontId="26" fillId="0" borderId="39" xfId="0" applyFont="1" applyBorder="1" applyAlignment="1" applyProtection="1">
      <alignment horizontal="center" vertical="top" wrapText="1"/>
      <protection hidden="1"/>
    </xf>
    <xf numFmtId="0" fontId="26" fillId="2" borderId="39" xfId="0" applyFont="1" applyFill="1" applyBorder="1" applyAlignment="1" applyProtection="1">
      <alignment vertical="top" wrapText="1"/>
      <protection locked="0"/>
    </xf>
    <xf numFmtId="0" fontId="26" fillId="0" borderId="40" xfId="0" applyFont="1" applyBorder="1" applyAlignment="1" applyProtection="1">
      <alignment horizontal="center" vertical="top" wrapText="1"/>
      <protection hidden="1"/>
    </xf>
    <xf numFmtId="0" fontId="26" fillId="2" borderId="40" xfId="0" applyFont="1" applyFill="1" applyBorder="1" applyAlignment="1" applyProtection="1">
      <alignment vertical="top" wrapText="1"/>
      <protection locked="0"/>
    </xf>
    <xf numFmtId="0" fontId="28" fillId="0" borderId="0" xfId="0" applyFont="1" applyAlignment="1" applyProtection="1">
      <alignment vertical="center"/>
      <protection hidden="1"/>
    </xf>
    <xf numFmtId="0" fontId="26" fillId="0" borderId="41" xfId="0" applyFont="1" applyBorder="1" applyAlignment="1" applyProtection="1">
      <alignment horizontal="center" vertical="top" wrapText="1"/>
      <protection hidden="1"/>
    </xf>
    <xf numFmtId="0" fontId="26" fillId="2" borderId="41" xfId="0" applyFont="1" applyFill="1" applyBorder="1" applyAlignment="1" applyProtection="1">
      <alignment vertical="top" wrapText="1"/>
      <protection locked="0"/>
    </xf>
    <xf numFmtId="0" fontId="26" fillId="0" borderId="31" xfId="0" applyFont="1" applyBorder="1" applyAlignment="1" applyProtection="1">
      <alignment horizontal="center" vertical="top" wrapText="1"/>
      <protection hidden="1"/>
    </xf>
    <xf numFmtId="0" fontId="26" fillId="0" borderId="31" xfId="0" applyFont="1" applyBorder="1" applyAlignment="1" applyProtection="1">
      <alignment vertical="top" wrapText="1"/>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6" fillId="0" borderId="16" xfId="0" applyFont="1" applyBorder="1" applyAlignment="1" applyProtection="1">
      <alignment horizontal="center" vertical="center" wrapText="1"/>
      <protection hidden="1"/>
    </xf>
    <xf numFmtId="0" fontId="26" fillId="0" borderId="42" xfId="0" applyFont="1" applyBorder="1" applyAlignment="1" applyProtection="1">
      <alignment horizontal="center" vertical="top" wrapText="1"/>
      <protection hidden="1"/>
    </xf>
    <xf numFmtId="0" fontId="26" fillId="2" borderId="42" xfId="0" applyFont="1" applyFill="1" applyBorder="1" applyAlignment="1" applyProtection="1">
      <alignment vertical="top" wrapText="1"/>
      <protection hidden="1"/>
    </xf>
    <xf numFmtId="0" fontId="26" fillId="2" borderId="41" xfId="0" applyFont="1" applyFill="1" applyBorder="1" applyAlignment="1" applyProtection="1">
      <alignment vertical="top" wrapText="1"/>
      <protection hidden="1"/>
    </xf>
    <xf numFmtId="0" fontId="27" fillId="0" borderId="0" xfId="0" applyFont="1" applyAlignment="1" applyProtection="1">
      <alignment horizontal="center" vertical="center" wrapText="1"/>
      <protection hidden="1"/>
    </xf>
    <xf numFmtId="0" fontId="25" fillId="2" borderId="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40" xfId="0" applyFont="1" applyFill="1" applyBorder="1" applyAlignment="1" applyProtection="1">
      <alignment horizontal="center" vertical="center"/>
      <protection locked="0"/>
    </xf>
    <xf numFmtId="0" fontId="25" fillId="2" borderId="40" xfId="0" applyFont="1" applyFill="1" applyBorder="1" applyAlignment="1" applyProtection="1">
      <alignment horizontal="center" vertical="center" wrapText="1"/>
      <protection locked="0"/>
    </xf>
    <xf numFmtId="0" fontId="25" fillId="2" borderId="41" xfId="0" applyFont="1" applyFill="1" applyBorder="1" applyAlignment="1" applyProtection="1">
      <alignment horizontal="center" vertical="center"/>
      <protection locked="0"/>
    </xf>
    <xf numFmtId="0" fontId="25" fillId="2" borderId="41" xfId="0" applyFont="1" applyFill="1" applyBorder="1" applyAlignment="1" applyProtection="1">
      <alignment horizontal="center" vertical="center" wrapText="1"/>
      <protection locked="0"/>
    </xf>
    <xf numFmtId="0" fontId="29" fillId="0" borderId="0" xfId="0" applyFont="1" applyAlignment="1" applyProtection="1">
      <alignment horizontal="center"/>
      <protection hidden="1"/>
    </xf>
    <xf numFmtId="0" fontId="26" fillId="2" borderId="16" xfId="0" applyFont="1" applyFill="1" applyBorder="1" applyAlignment="1" applyProtection="1">
      <alignment horizontal="center" vertical="center" wrapText="1"/>
      <protection locked="0"/>
    </xf>
    <xf numFmtId="0" fontId="26" fillId="2" borderId="16" xfId="0" applyFont="1" applyFill="1" applyBorder="1" applyAlignment="1" applyProtection="1">
      <alignment vertical="center" wrapText="1"/>
      <protection locked="0"/>
    </xf>
    <xf numFmtId="0" fontId="28" fillId="0" borderId="0" xfId="0" applyFont="1" applyAlignment="1" applyProtection="1">
      <alignment vertical="center" wrapText="1"/>
      <protection hidden="1"/>
    </xf>
    <xf numFmtId="0" fontId="26" fillId="0" borderId="0" xfId="0" applyFont="1" applyAlignment="1" applyProtection="1">
      <alignment horizontal="left" vertical="center" indent="1"/>
      <protection hidden="1"/>
    </xf>
    <xf numFmtId="0" fontId="37" fillId="0" borderId="16" xfId="0" applyFont="1" applyBorder="1" applyAlignment="1" applyProtection="1">
      <alignment horizontal="center" vertical="center" wrapText="1"/>
      <protection hidden="1"/>
    </xf>
    <xf numFmtId="0" fontId="37" fillId="0" borderId="16" xfId="0" applyFont="1" applyBorder="1" applyAlignment="1" applyProtection="1">
      <alignment vertical="center" wrapText="1"/>
      <protection hidden="1"/>
    </xf>
    <xf numFmtId="0" fontId="26" fillId="0" borderId="16" xfId="0" applyFont="1" applyBorder="1" applyAlignment="1" applyProtection="1">
      <alignment horizontal="center"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protection hidden="1"/>
    </xf>
    <xf numFmtId="0" fontId="26" fillId="0" borderId="0" xfId="52" applyFont="1" applyAlignment="1" applyProtection="1">
      <alignment vertical="top"/>
      <protection hidden="1"/>
    </xf>
    <xf numFmtId="0" fontId="26" fillId="2" borderId="16" xfId="0" applyFont="1" applyFill="1" applyBorder="1" applyAlignment="1" applyProtection="1">
      <alignment horizontal="left" vertical="top" wrapText="1"/>
      <protection locked="0"/>
    </xf>
    <xf numFmtId="0" fontId="26" fillId="0" borderId="16" xfId="0" applyFont="1" applyBorder="1" applyAlignment="1" applyProtection="1">
      <alignment vertical="center"/>
      <protection locked="0" hidden="1"/>
    </xf>
    <xf numFmtId="0" fontId="29" fillId="2" borderId="16" xfId="0" applyFont="1" applyFill="1" applyBorder="1" applyAlignment="1" applyProtection="1">
      <alignment horizontal="left" vertical="top" wrapText="1"/>
      <protection locked="0"/>
    </xf>
    <xf numFmtId="0" fontId="25" fillId="0" borderId="0" xfId="0" applyFont="1" applyAlignment="1" applyProtection="1">
      <alignment horizontal="left" vertical="center" wrapText="1"/>
      <protection hidden="1"/>
    </xf>
    <xf numFmtId="0" fontId="25" fillId="0" borderId="0" xfId="0" applyFont="1" applyAlignment="1" applyProtection="1">
      <alignment horizontal="justify" vertical="center"/>
      <protection hidden="1"/>
    </xf>
    <xf numFmtId="0" fontId="48" fillId="0" borderId="0" xfId="0" applyFont="1" applyAlignment="1" applyProtection="1">
      <alignment vertical="center"/>
      <protection hidden="1"/>
    </xf>
    <xf numFmtId="172" fontId="26" fillId="0" borderId="0" xfId="0" applyNumberFormat="1" applyFont="1" applyAlignment="1" applyProtection="1">
      <alignment horizontal="center"/>
      <protection hidden="1"/>
    </xf>
    <xf numFmtId="0" fontId="26" fillId="0" borderId="35" xfId="0" applyFont="1" applyBorder="1" applyAlignment="1" applyProtection="1">
      <alignment horizontal="left"/>
      <protection hidden="1"/>
    </xf>
    <xf numFmtId="0" fontId="26" fillId="0" borderId="45" xfId="0" applyFont="1" applyBorder="1" applyAlignment="1" applyProtection="1">
      <alignment horizontal="left"/>
      <protection hidden="1"/>
    </xf>
    <xf numFmtId="0" fontId="25" fillId="0" borderId="0" xfId="0" applyFont="1" applyAlignment="1" applyProtection="1">
      <alignment horizontal="left"/>
      <protection hidden="1"/>
    </xf>
    <xf numFmtId="0" fontId="26" fillId="2" borderId="0" xfId="0" applyFont="1" applyFill="1" applyAlignment="1" applyProtection="1">
      <alignment horizontal="center" vertical="center"/>
      <protection locked="0"/>
    </xf>
    <xf numFmtId="0" fontId="25" fillId="0" borderId="16" xfId="0" applyFont="1" applyBorder="1" applyAlignment="1" applyProtection="1">
      <alignment horizontal="justify" vertical="center" wrapText="1"/>
      <protection hidden="1"/>
    </xf>
    <xf numFmtId="0" fontId="26" fillId="2" borderId="16" xfId="0" applyFont="1" applyFill="1" applyBorder="1" applyAlignment="1" applyProtection="1">
      <alignment horizontal="right" vertical="center" wrapText="1"/>
      <protection locked="0"/>
    </xf>
    <xf numFmtId="0" fontId="48" fillId="0" borderId="0" xfId="0" applyFont="1" applyProtection="1">
      <protection hidden="1"/>
    </xf>
    <xf numFmtId="0" fontId="26" fillId="0" borderId="0" xfId="52" applyFont="1" applyAlignment="1" applyProtection="1">
      <alignment vertical="center" wrapText="1"/>
      <protection hidden="1"/>
    </xf>
    <xf numFmtId="0" fontId="50" fillId="2" borderId="16" xfId="52" applyFont="1" applyFill="1" applyBorder="1" applyAlignment="1" applyProtection="1">
      <alignment horizontal="left" vertical="center" wrapText="1"/>
      <protection locked="0"/>
    </xf>
    <xf numFmtId="173" fontId="25" fillId="0" borderId="0" xfId="0" applyNumberFormat="1" applyFont="1" applyAlignment="1" applyProtection="1">
      <alignment vertical="center"/>
      <protection hidden="1"/>
    </xf>
    <xf numFmtId="0" fontId="37" fillId="0" borderId="16" xfId="52" applyFont="1" applyBorder="1" applyAlignment="1" applyProtection="1">
      <alignment horizontal="center" vertical="center" wrapText="1"/>
      <protection hidden="1"/>
    </xf>
    <xf numFmtId="0" fontId="26" fillId="0" borderId="0" xfId="0" applyFont="1" applyAlignment="1" applyProtection="1">
      <alignment horizontal="justify" vertical="top"/>
      <protection hidden="1"/>
    </xf>
    <xf numFmtId="0" fontId="35" fillId="0" borderId="0" xfId="0" applyFont="1" applyProtection="1">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47" applyFont="1" applyAlignment="1" applyProtection="1">
      <alignment horizontal="center" vertical="center"/>
      <protection hidden="1"/>
    </xf>
    <xf numFmtId="0" fontId="26" fillId="0" borderId="0" xfId="47" applyFont="1" applyAlignment="1" applyProtection="1">
      <alignment horizontal="left" vertical="center"/>
      <protection hidden="1"/>
    </xf>
    <xf numFmtId="0" fontId="25" fillId="0" borderId="0" xfId="47" applyFont="1" applyAlignment="1" applyProtection="1">
      <alignment horizontal="left" vertical="center"/>
      <protection hidden="1"/>
    </xf>
    <xf numFmtId="0" fontId="25" fillId="0" borderId="0" xfId="47" applyFont="1" applyAlignment="1" applyProtection="1">
      <alignment horizontal="left" vertical="center"/>
      <protection locked="0" hidden="1"/>
    </xf>
    <xf numFmtId="0" fontId="26" fillId="0" borderId="16" xfId="47" applyFont="1" applyBorder="1" applyAlignment="1" applyProtection="1">
      <alignment horizontal="center" vertical="center"/>
      <protection hidden="1"/>
    </xf>
    <xf numFmtId="0" fontId="26" fillId="0" borderId="0" xfId="47" applyFont="1" applyAlignment="1" applyProtection="1">
      <alignment vertical="top" wrapText="1"/>
      <protection hidden="1"/>
    </xf>
    <xf numFmtId="0" fontId="26" fillId="0" borderId="0" xfId="47" applyFont="1" applyAlignment="1" applyProtection="1">
      <alignment horizontal="center" vertical="center" wrapText="1"/>
      <protection hidden="1"/>
    </xf>
    <xf numFmtId="0" fontId="26" fillId="2" borderId="16" xfId="47" applyFont="1" applyFill="1" applyBorder="1" applyAlignment="1" applyProtection="1">
      <alignment vertical="center"/>
      <protection locked="0"/>
    </xf>
    <xf numFmtId="0" fontId="26" fillId="0" borderId="0" xfId="47" applyFont="1" applyAlignment="1" applyProtection="1">
      <alignment horizontal="left" vertical="top" wrapText="1"/>
      <protection hidden="1"/>
    </xf>
    <xf numFmtId="0" fontId="26" fillId="0" borderId="9" xfId="47" applyFont="1" applyBorder="1" applyAlignment="1" applyProtection="1">
      <alignment vertical="center"/>
      <protection hidden="1"/>
    </xf>
    <xf numFmtId="0" fontId="26" fillId="0" borderId="34" xfId="47" applyFont="1" applyBorder="1" applyAlignment="1" applyProtection="1">
      <alignment vertical="center"/>
      <protection hidden="1"/>
    </xf>
    <xf numFmtId="0" fontId="26" fillId="2" borderId="34" xfId="47" applyFont="1" applyFill="1" applyBorder="1" applyAlignment="1" applyProtection="1">
      <alignment horizontal="center" vertical="center"/>
      <protection locked="0"/>
    </xf>
    <xf numFmtId="0" fontId="26" fillId="0" borderId="34" xfId="47" applyFont="1" applyBorder="1" applyAlignment="1" applyProtection="1">
      <alignment horizontal="center" vertical="center"/>
      <protection hidden="1"/>
    </xf>
    <xf numFmtId="0" fontId="26" fillId="0" borderId="30" xfId="47" applyFont="1" applyBorder="1" applyAlignment="1" applyProtection="1">
      <alignment horizontal="left" vertical="center"/>
      <protection hidden="1"/>
    </xf>
    <xf numFmtId="0" fontId="26" fillId="0" borderId="30" xfId="47" applyFont="1" applyBorder="1" applyAlignment="1" applyProtection="1">
      <alignment vertical="center"/>
      <protection hidden="1"/>
    </xf>
    <xf numFmtId="37" fontId="26" fillId="0" borderId="0" xfId="23" applyNumberFormat="1" applyFont="1" applyFill="1" applyBorder="1" applyAlignment="1" applyProtection="1">
      <alignment horizontal="left" vertical="center"/>
      <protection hidden="1"/>
    </xf>
    <xf numFmtId="0" fontId="26" fillId="2" borderId="16" xfId="47" applyFont="1" applyFill="1" applyBorder="1" applyAlignment="1" applyProtection="1">
      <alignment horizontal="left" vertical="center"/>
      <protection locked="0"/>
    </xf>
    <xf numFmtId="0" fontId="25" fillId="0" borderId="30" xfId="47" applyFont="1" applyBorder="1" applyAlignment="1" applyProtection="1">
      <alignment vertical="center"/>
      <protection hidden="1"/>
    </xf>
    <xf numFmtId="0" fontId="25" fillId="0" borderId="30" xfId="47" applyFont="1" applyBorder="1" applyAlignment="1" applyProtection="1">
      <alignment horizontal="right" vertical="center"/>
      <protection hidden="1"/>
    </xf>
    <xf numFmtId="0" fontId="26" fillId="0" borderId="16" xfId="37" applyFont="1" applyBorder="1" applyAlignment="1" applyProtection="1">
      <alignment horizontal="center" vertical="center" wrapText="1"/>
      <protection hidden="1"/>
    </xf>
    <xf numFmtId="0" fontId="26" fillId="0" borderId="10" xfId="37" applyFont="1" applyBorder="1" applyAlignment="1" applyProtection="1">
      <alignment horizontal="center" vertical="center" wrapText="1"/>
      <protection hidden="1"/>
    </xf>
    <xf numFmtId="0" fontId="25" fillId="0" borderId="0" xfId="47" applyFont="1" applyAlignment="1" applyProtection="1">
      <alignment horizontal="center" vertical="center"/>
      <protection hidden="1"/>
    </xf>
    <xf numFmtId="0" fontId="26" fillId="0" borderId="0" xfId="47" applyFont="1" applyAlignment="1" applyProtection="1">
      <alignment horizontal="center"/>
      <protection hidden="1"/>
    </xf>
    <xf numFmtId="173" fontId="26" fillId="0" borderId="0" xfId="47" applyNumberFormat="1" applyFont="1" applyAlignment="1" applyProtection="1">
      <alignment horizontal="left" vertical="center"/>
      <protection hidden="1"/>
    </xf>
    <xf numFmtId="0" fontId="25" fillId="0" borderId="0" xfId="48" applyFont="1" applyAlignment="1" applyProtection="1">
      <alignment horizontal="left" vertical="center"/>
      <protection hidden="1"/>
    </xf>
    <xf numFmtId="0" fontId="26" fillId="0" borderId="0" xfId="47" applyFont="1" applyAlignment="1" applyProtection="1">
      <alignment horizontal="justify" vertical="center"/>
      <protection hidden="1"/>
    </xf>
    <xf numFmtId="0" fontId="26" fillId="0" borderId="0" xfId="53" applyFont="1" applyAlignment="1" applyProtection="1">
      <alignment horizontal="left" vertical="center"/>
      <protection hidden="1"/>
    </xf>
    <xf numFmtId="0" fontId="25" fillId="0" borderId="46" xfId="47" applyFont="1" applyBorder="1" applyAlignment="1" applyProtection="1">
      <alignment horizontal="center" vertical="center" wrapText="1"/>
      <protection hidden="1"/>
    </xf>
    <xf numFmtId="0" fontId="25" fillId="0" borderId="4" xfId="47" applyFont="1" applyBorder="1" applyAlignment="1" applyProtection="1">
      <alignment horizontal="center" vertical="center" wrapText="1"/>
      <protection hidden="1"/>
    </xf>
    <xf numFmtId="0" fontId="26" fillId="0" borderId="9" xfId="37" applyFont="1" applyBorder="1" applyAlignment="1" applyProtection="1">
      <alignment horizontal="center" vertical="center" wrapText="1"/>
      <protection hidden="1"/>
    </xf>
    <xf numFmtId="0" fontId="26" fillId="0" borderId="0" xfId="47" applyFont="1" applyAlignment="1" applyProtection="1">
      <alignment vertical="top"/>
      <protection hidden="1"/>
    </xf>
    <xf numFmtId="172" fontId="26" fillId="0" borderId="0" xfId="47" applyNumberFormat="1" applyFont="1" applyAlignment="1" applyProtection="1">
      <alignment horizontal="center" vertical="top"/>
      <protection hidden="1"/>
    </xf>
    <xf numFmtId="0" fontId="26" fillId="0" borderId="0" xfId="37" applyFont="1" applyAlignment="1" applyProtection="1">
      <alignment horizontal="justify"/>
      <protection hidden="1"/>
    </xf>
    <xf numFmtId="0" fontId="26" fillId="0" borderId="0" xfId="37" applyFont="1" applyProtection="1">
      <protection hidden="1"/>
    </xf>
    <xf numFmtId="0" fontId="26" fillId="0" borderId="16" xfId="47" applyFont="1" applyBorder="1" applyProtection="1">
      <protection hidden="1"/>
    </xf>
    <xf numFmtId="0" fontId="26" fillId="0" borderId="0" xfId="47" applyFont="1" applyAlignment="1" applyProtection="1">
      <alignment horizontal="right"/>
      <protection hidden="1"/>
    </xf>
    <xf numFmtId="0" fontId="26" fillId="0" borderId="0" xfId="47" applyFont="1" applyAlignment="1" applyProtection="1">
      <alignment horizontal="justify" vertical="top"/>
      <protection hidden="1"/>
    </xf>
    <xf numFmtId="0" fontId="26" fillId="0" borderId="0" xfId="47" quotePrefix="1" applyFont="1" applyAlignment="1" applyProtection="1">
      <alignment horizontal="justify" vertical="top"/>
      <protection hidden="1"/>
    </xf>
    <xf numFmtId="0" fontId="25" fillId="0" borderId="0" xfId="47" applyFont="1" applyAlignment="1" applyProtection="1">
      <alignment horizontal="justify" vertical="top"/>
      <protection hidden="1"/>
    </xf>
    <xf numFmtId="172" fontId="25" fillId="0" borderId="0" xfId="47" applyNumberFormat="1" applyFont="1" applyAlignment="1" applyProtection="1">
      <alignment horizontal="center" vertical="center"/>
      <protection hidden="1"/>
    </xf>
    <xf numFmtId="0" fontId="25" fillId="0" borderId="0" xfId="37" applyFont="1" applyAlignment="1" applyProtection="1">
      <alignment vertical="center" wrapText="1"/>
      <protection hidden="1"/>
    </xf>
    <xf numFmtId="0" fontId="28" fillId="0" borderId="0" xfId="37" applyFont="1" applyAlignment="1" applyProtection="1">
      <alignment horizontal="justify"/>
      <protection hidden="1"/>
    </xf>
    <xf numFmtId="0" fontId="26" fillId="0" borderId="16" xfId="47" applyFont="1" applyBorder="1" applyAlignment="1" applyProtection="1">
      <alignment vertical="center" wrapText="1"/>
      <protection hidden="1"/>
    </xf>
    <xf numFmtId="0" fontId="26" fillId="0" borderId="0" xfId="47" applyFont="1" applyAlignment="1" applyProtection="1">
      <alignment horizontal="right" vertical="top" wrapText="1"/>
      <protection hidden="1"/>
    </xf>
    <xf numFmtId="0" fontId="26" fillId="0" borderId="0" xfId="47" applyFont="1" applyAlignment="1" applyProtection="1">
      <alignment horizontal="left" vertical="top"/>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center" vertical="center"/>
      <protection hidden="1"/>
    </xf>
    <xf numFmtId="0" fontId="26" fillId="0" borderId="16" xfId="52" applyFont="1" applyBorder="1" applyAlignment="1" applyProtection="1">
      <alignment vertical="center"/>
      <protection hidden="1"/>
    </xf>
    <xf numFmtId="0" fontId="51" fillId="0" borderId="0" xfId="37" applyFont="1" applyAlignment="1" applyProtection="1">
      <alignment vertical="top" wrapText="1"/>
      <protection hidden="1"/>
    </xf>
    <xf numFmtId="4" fontId="26" fillId="0" borderId="4" xfId="47" applyNumberFormat="1" applyFont="1" applyBorder="1" applyAlignment="1" applyProtection="1">
      <alignment vertical="top" wrapText="1"/>
      <protection hidden="1"/>
    </xf>
    <xf numFmtId="4" fontId="26" fillId="0" borderId="0" xfId="47" applyNumberFormat="1" applyFont="1" applyAlignment="1" applyProtection="1">
      <alignment vertical="top" wrapText="1"/>
      <protection hidden="1"/>
    </xf>
    <xf numFmtId="0" fontId="26" fillId="0" borderId="0" xfId="47" applyFont="1" applyAlignment="1" applyProtection="1">
      <alignment vertical="center" wrapText="1"/>
      <protection hidden="1"/>
    </xf>
    <xf numFmtId="172" fontId="26" fillId="0" borderId="0" xfId="47" applyNumberFormat="1" applyFont="1" applyAlignment="1" applyProtection="1">
      <alignment horizontal="center" vertical="top" wrapText="1"/>
      <protection hidden="1"/>
    </xf>
    <xf numFmtId="0" fontId="26" fillId="0" borderId="0" xfId="47" applyFont="1" applyAlignment="1" applyProtection="1">
      <alignment horizontal="center" vertical="top"/>
      <protection hidden="1"/>
    </xf>
    <xf numFmtId="0" fontId="25" fillId="0" borderId="0" xfId="37" applyFont="1" applyAlignment="1" applyProtection="1">
      <alignment horizontal="center" vertical="center"/>
      <protection hidden="1"/>
    </xf>
    <xf numFmtId="172" fontId="25" fillId="0" borderId="0" xfId="47" applyNumberFormat="1" applyFont="1" applyAlignment="1" applyProtection="1">
      <alignment horizontal="center" vertical="top"/>
      <protection hidden="1"/>
    </xf>
    <xf numFmtId="0" fontId="26" fillId="0" borderId="0" xfId="47" applyFont="1" applyAlignment="1" applyProtection="1">
      <alignment horizontal="right" vertical="top"/>
      <protection hidden="1"/>
    </xf>
    <xf numFmtId="0" fontId="26" fillId="0" borderId="16" xfId="47" applyFont="1" applyBorder="1" applyAlignment="1" applyProtection="1">
      <alignment vertical="top" wrapText="1"/>
      <protection hidden="1"/>
    </xf>
    <xf numFmtId="172" fontId="26" fillId="0" borderId="0" xfId="47" applyNumberFormat="1" applyFont="1" applyAlignment="1" applyProtection="1">
      <alignment horizontal="right" vertical="top"/>
      <protection hidden="1"/>
    </xf>
    <xf numFmtId="0" fontId="25" fillId="0" borderId="0" xfId="47" applyFont="1" applyAlignment="1" applyProtection="1">
      <alignment horizontal="center" vertical="center" wrapText="1"/>
      <protection hidden="1"/>
    </xf>
    <xf numFmtId="0" fontId="28" fillId="0" borderId="0" xfId="37" applyFont="1" applyAlignment="1" applyProtection="1">
      <alignment horizontal="justify" vertical="top" wrapText="1"/>
      <protection hidden="1"/>
    </xf>
    <xf numFmtId="0" fontId="26" fillId="0" borderId="0" xfId="37" applyFont="1" applyAlignment="1" applyProtection="1">
      <alignment vertical="top" wrapText="1"/>
      <protection hidden="1"/>
    </xf>
    <xf numFmtId="0" fontId="26" fillId="0" borderId="0" xfId="38" applyFont="1" applyAlignment="1" applyProtection="1">
      <alignment horizontal="center" vertical="center" wrapText="1"/>
      <protection hidden="1"/>
    </xf>
    <xf numFmtId="0" fontId="26" fillId="0" borderId="0" xfId="38" applyFont="1" applyAlignment="1" applyProtection="1">
      <alignment vertical="center"/>
      <protection hidden="1"/>
    </xf>
    <xf numFmtId="0" fontId="26" fillId="0" borderId="0" xfId="38" applyFont="1" applyProtection="1">
      <protection hidden="1"/>
    </xf>
    <xf numFmtId="0" fontId="26" fillId="0" borderId="0" xfId="38" applyFont="1" applyAlignment="1" applyProtection="1">
      <alignment horizontal="justify" vertical="center"/>
      <protection hidden="1"/>
    </xf>
    <xf numFmtId="172" fontId="26" fillId="0" borderId="0" xfId="38" applyNumberFormat="1" applyFont="1" applyAlignment="1" applyProtection="1">
      <alignment horizontal="center" vertical="center"/>
      <protection hidden="1"/>
    </xf>
    <xf numFmtId="0" fontId="26" fillId="0" borderId="0" xfId="38" applyFont="1" applyAlignment="1" applyProtection="1">
      <alignment horizontal="right" vertical="center"/>
      <protection hidden="1"/>
    </xf>
    <xf numFmtId="173" fontId="25" fillId="0" borderId="0" xfId="47" applyNumberFormat="1" applyFont="1" applyAlignment="1" applyProtection="1">
      <alignment vertical="center"/>
      <protection hidden="1"/>
    </xf>
    <xf numFmtId="0" fontId="25" fillId="0" borderId="0" xfId="47" applyFont="1" applyAlignment="1" applyProtection="1">
      <alignment horizontal="right" vertical="center"/>
      <protection hidden="1"/>
    </xf>
    <xf numFmtId="0" fontId="26" fillId="0" borderId="0" xfId="47" applyFont="1" applyAlignment="1" applyProtection="1">
      <alignment horizontal="left" vertical="center" wrapText="1"/>
      <protection hidden="1"/>
    </xf>
    <xf numFmtId="0" fontId="26" fillId="0" borderId="0" xfId="38" applyFont="1" applyAlignment="1" applyProtection="1">
      <alignment horizontal="left" vertical="center" indent="2"/>
      <protection hidden="1"/>
    </xf>
    <xf numFmtId="0" fontId="25" fillId="0" borderId="0" xfId="38" applyFont="1" applyAlignment="1" applyProtection="1">
      <alignment horizontal="left" vertical="center"/>
      <protection hidden="1"/>
    </xf>
    <xf numFmtId="173" fontId="25" fillId="0" borderId="0" xfId="38" applyNumberFormat="1" applyFont="1" applyAlignment="1" applyProtection="1">
      <alignment horizontal="left" vertical="center" indent="1"/>
      <protection hidden="1"/>
    </xf>
    <xf numFmtId="0" fontId="26" fillId="2" borderId="29" xfId="38" applyFont="1" applyFill="1" applyBorder="1" applyAlignment="1" applyProtection="1">
      <alignment horizontal="left" vertical="center"/>
      <protection locked="0"/>
    </xf>
    <xf numFmtId="0" fontId="26" fillId="0" borderId="47" xfId="38" applyFont="1" applyBorder="1" applyAlignment="1" applyProtection="1">
      <alignment horizontal="left" vertical="center"/>
      <protection hidden="1"/>
    </xf>
    <xf numFmtId="0" fontId="25" fillId="0" borderId="30" xfId="42" applyFont="1" applyBorder="1" applyAlignment="1" applyProtection="1">
      <alignment vertical="center"/>
      <protection hidden="1"/>
    </xf>
    <xf numFmtId="0" fontId="26" fillId="0" borderId="0" xfId="42" applyFont="1" applyAlignment="1" applyProtection="1">
      <alignment vertical="center"/>
      <protection hidden="1"/>
    </xf>
    <xf numFmtId="0" fontId="26" fillId="0" borderId="30" xfId="42" applyFont="1" applyBorder="1" applyAlignment="1" applyProtection="1">
      <alignment vertical="center"/>
      <protection hidden="1"/>
    </xf>
    <xf numFmtId="0" fontId="25" fillId="0" borderId="30" xfId="42" applyFont="1" applyBorder="1" applyAlignment="1" applyProtection="1">
      <alignment horizontal="right"/>
      <protection hidden="1"/>
    </xf>
    <xf numFmtId="0" fontId="41" fillId="0" borderId="0" xfId="47" applyFont="1" applyAlignment="1" applyProtection="1">
      <alignment vertical="center"/>
      <protection hidden="1"/>
    </xf>
    <xf numFmtId="0" fontId="41" fillId="0" borderId="0" xfId="47" applyFont="1" applyAlignment="1" applyProtection="1">
      <alignment horizontal="left" vertical="center"/>
      <protection hidden="1"/>
    </xf>
    <xf numFmtId="0" fontId="41" fillId="0" borderId="0" xfId="47" applyFont="1" applyProtection="1">
      <protection hidden="1"/>
    </xf>
    <xf numFmtId="0" fontId="41" fillId="0" borderId="0" xfId="47" applyFont="1" applyAlignment="1" applyProtection="1">
      <alignment horizontal="center" vertical="center"/>
      <protection hidden="1"/>
    </xf>
    <xf numFmtId="0" fontId="26" fillId="0" borderId="0" xfId="42" applyFont="1" applyProtection="1">
      <protection hidden="1"/>
    </xf>
    <xf numFmtId="0" fontId="31" fillId="0" borderId="0" xfId="42" applyFont="1" applyAlignment="1" applyProtection="1">
      <alignment vertical="center"/>
      <protection hidden="1"/>
    </xf>
    <xf numFmtId="0" fontId="25" fillId="0" borderId="0" xfId="42" applyFont="1" applyAlignment="1" applyProtection="1">
      <alignment horizontal="center" vertical="center"/>
      <protection hidden="1"/>
    </xf>
    <xf numFmtId="0" fontId="25" fillId="0" borderId="0" xfId="42" applyFont="1" applyAlignment="1" applyProtection="1">
      <alignment vertical="center"/>
      <protection hidden="1"/>
    </xf>
    <xf numFmtId="0" fontId="26" fillId="0" borderId="0" xfId="42" applyFont="1" applyAlignment="1" applyProtection="1">
      <alignment horizontal="justify" vertical="center"/>
      <protection hidden="1"/>
    </xf>
    <xf numFmtId="0" fontId="26" fillId="0" borderId="0" xfId="42" applyFont="1" applyAlignment="1" applyProtection="1">
      <alignment vertical="center" wrapText="1"/>
      <protection hidden="1"/>
    </xf>
    <xf numFmtId="0" fontId="25" fillId="0" borderId="16" xfId="42" applyFont="1" applyBorder="1" applyAlignment="1" applyProtection="1">
      <alignment horizontal="center" vertical="center" wrapText="1"/>
      <protection hidden="1"/>
    </xf>
    <xf numFmtId="0" fontId="26" fillId="0" borderId="39" xfId="42" applyFont="1" applyBorder="1" applyAlignment="1" applyProtection="1">
      <alignment horizontal="center" vertical="top" wrapText="1"/>
      <protection hidden="1"/>
    </xf>
    <xf numFmtId="0" fontId="26" fillId="2" borderId="39" xfId="42" applyFont="1" applyFill="1" applyBorder="1" applyAlignment="1" applyProtection="1">
      <alignment vertical="top" wrapText="1"/>
      <protection locked="0"/>
    </xf>
    <xf numFmtId="0" fontId="26" fillId="0" borderId="40" xfId="42" applyFont="1" applyBorder="1" applyAlignment="1" applyProtection="1">
      <alignment horizontal="center" vertical="top" wrapText="1"/>
      <protection hidden="1"/>
    </xf>
    <xf numFmtId="0" fontId="26" fillId="2" borderId="40" xfId="42" applyFont="1" applyFill="1" applyBorder="1" applyAlignment="1" applyProtection="1">
      <alignment vertical="top" wrapText="1"/>
      <protection locked="0"/>
    </xf>
    <xf numFmtId="0" fontId="28" fillId="0" borderId="0" xfId="42" applyFont="1" applyAlignment="1" applyProtection="1">
      <alignment vertical="center"/>
      <protection hidden="1"/>
    </xf>
    <xf numFmtId="0" fontId="26" fillId="0" borderId="41" xfId="42" applyFont="1" applyBorder="1" applyAlignment="1" applyProtection="1">
      <alignment horizontal="center" vertical="top" wrapText="1"/>
      <protection hidden="1"/>
    </xf>
    <xf numFmtId="0" fontId="26" fillId="2" borderId="41" xfId="42" applyFont="1" applyFill="1" applyBorder="1" applyAlignment="1" applyProtection="1">
      <alignment vertical="top" wrapText="1"/>
      <protection locked="0"/>
    </xf>
    <xf numFmtId="0" fontId="26" fillId="0" borderId="31" xfId="42" applyFont="1" applyBorder="1" applyAlignment="1" applyProtection="1">
      <alignment horizontal="center" vertical="top" wrapText="1"/>
      <protection hidden="1"/>
    </xf>
    <xf numFmtId="0" fontId="26" fillId="0" borderId="31" xfId="42" applyFont="1" applyBorder="1" applyAlignment="1" applyProtection="1">
      <alignment vertical="top" wrapText="1"/>
      <protection hidden="1"/>
    </xf>
    <xf numFmtId="0" fontId="26" fillId="0" borderId="0" xfId="42" applyFont="1" applyAlignment="1" applyProtection="1">
      <alignment vertical="center"/>
      <protection locked="0" hidden="1"/>
    </xf>
    <xf numFmtId="0" fontId="28" fillId="0" borderId="0" xfId="42" applyFont="1" applyAlignment="1" applyProtection="1">
      <alignment horizontal="justify" vertical="center"/>
      <protection hidden="1"/>
    </xf>
    <xf numFmtId="0" fontId="28" fillId="0" borderId="0" xfId="42" applyFont="1" applyAlignment="1" applyProtection="1">
      <alignment horizontal="center" vertical="center"/>
      <protection hidden="1"/>
    </xf>
    <xf numFmtId="0" fontId="26" fillId="0" borderId="16" xfId="42" applyFont="1" applyBorder="1" applyAlignment="1" applyProtection="1">
      <alignment horizontal="center" vertical="center" wrapText="1"/>
      <protection hidden="1"/>
    </xf>
    <xf numFmtId="0" fontId="26" fillId="0" borderId="42" xfId="42" applyFont="1" applyBorder="1" applyAlignment="1" applyProtection="1">
      <alignment horizontal="center" vertical="top" wrapText="1"/>
      <protection hidden="1"/>
    </xf>
    <xf numFmtId="0" fontId="26" fillId="2" borderId="42" xfId="42" applyFont="1" applyFill="1" applyBorder="1" applyAlignment="1" applyProtection="1">
      <alignment vertical="top" wrapText="1"/>
      <protection hidden="1"/>
    </xf>
    <xf numFmtId="0" fontId="26" fillId="2" borderId="41" xfId="42" applyFont="1" applyFill="1" applyBorder="1" applyAlignment="1" applyProtection="1">
      <alignment vertical="top" wrapText="1"/>
      <protection hidden="1"/>
    </xf>
    <xf numFmtId="0" fontId="25" fillId="0" borderId="0" xfId="42" applyFont="1" applyAlignment="1" applyProtection="1">
      <alignment horizontal="right" vertical="center" indent="1"/>
      <protection hidden="1"/>
    </xf>
    <xf numFmtId="0" fontId="25" fillId="0" borderId="0" xfId="42" applyFont="1" applyAlignment="1" applyProtection="1">
      <alignment horizontal="left" vertical="center"/>
      <protection hidden="1"/>
    </xf>
    <xf numFmtId="173" fontId="25" fillId="0" borderId="0" xfId="42" applyNumberFormat="1" applyFont="1" applyAlignment="1" applyProtection="1">
      <alignment horizontal="left" vertical="center" indent="1"/>
      <protection hidden="1"/>
    </xf>
    <xf numFmtId="0" fontId="25" fillId="0" borderId="0" xfId="42" applyFont="1" applyAlignment="1" applyProtection="1">
      <alignment horizontal="left" vertical="center" indent="1"/>
      <protection hidden="1"/>
    </xf>
    <xf numFmtId="0" fontId="25" fillId="0" borderId="30" xfId="42" applyFont="1" applyBorder="1" applyAlignment="1" applyProtection="1">
      <alignment horizontal="right" vertical="center"/>
      <protection hidden="1"/>
    </xf>
    <xf numFmtId="0" fontId="26" fillId="0" borderId="0" xfId="42" applyFont="1" applyAlignment="1" applyProtection="1">
      <alignment horizontal="left" vertical="center"/>
      <protection hidden="1"/>
    </xf>
    <xf numFmtId="0" fontId="27" fillId="0" borderId="0" xfId="42" applyFont="1" applyAlignment="1" applyProtection="1">
      <alignment horizontal="center" vertical="center" wrapText="1"/>
      <protection hidden="1"/>
    </xf>
    <xf numFmtId="0" fontId="25" fillId="2" borderId="1" xfId="42" applyFont="1" applyFill="1" applyBorder="1" applyAlignment="1" applyProtection="1">
      <alignment horizontal="center" vertical="center"/>
      <protection locked="0"/>
    </xf>
    <xf numFmtId="0" fontId="25" fillId="2" borderId="1" xfId="42" applyFont="1" applyFill="1" applyBorder="1" applyAlignment="1" applyProtection="1">
      <alignment horizontal="center" vertical="center" wrapText="1"/>
      <protection locked="0"/>
    </xf>
    <xf numFmtId="0" fontId="25" fillId="2" borderId="40" xfId="42" applyFont="1" applyFill="1" applyBorder="1" applyAlignment="1" applyProtection="1">
      <alignment horizontal="center" vertical="center"/>
      <protection locked="0"/>
    </xf>
    <xf numFmtId="0" fontId="25" fillId="2" borderId="40" xfId="42" applyFont="1" applyFill="1" applyBorder="1" applyAlignment="1" applyProtection="1">
      <alignment horizontal="center" vertical="center" wrapText="1"/>
      <protection locked="0"/>
    </xf>
    <xf numFmtId="0" fontId="25" fillId="2" borderId="41" xfId="42" applyFont="1" applyFill="1" applyBorder="1" applyAlignment="1" applyProtection="1">
      <alignment horizontal="center" vertical="center"/>
      <protection locked="0"/>
    </xf>
    <xf numFmtId="0" fontId="25" fillId="2" borderId="41" xfId="42" applyFont="1" applyFill="1" applyBorder="1" applyAlignment="1" applyProtection="1">
      <alignment horizontal="center" vertical="center" wrapText="1"/>
      <protection locked="0"/>
    </xf>
    <xf numFmtId="0" fontId="35" fillId="0" borderId="30" xfId="0" applyFont="1" applyBorder="1" applyAlignment="1" applyProtection="1">
      <alignment horizontal="right" vertical="top" wrapText="1"/>
      <protection hidden="1"/>
    </xf>
    <xf numFmtId="0" fontId="35" fillId="0" borderId="30" xfId="0" applyFont="1" applyBorder="1" applyAlignment="1" applyProtection="1">
      <alignment vertical="top"/>
      <protection hidden="1"/>
    </xf>
    <xf numFmtId="0" fontId="48" fillId="0" borderId="30" xfId="0" applyFont="1" applyBorder="1" applyAlignment="1" applyProtection="1">
      <alignment vertical="top"/>
      <protection hidden="1"/>
    </xf>
    <xf numFmtId="0" fontId="35" fillId="0" borderId="30" xfId="0" applyFont="1" applyBorder="1" applyAlignment="1" applyProtection="1">
      <alignment horizontal="right" vertical="top"/>
      <protection hidden="1"/>
    </xf>
    <xf numFmtId="0" fontId="52" fillId="0" borderId="0" xfId="42" applyFont="1" applyAlignment="1" applyProtection="1">
      <alignment vertical="top" wrapText="1"/>
      <protection hidden="1"/>
    </xf>
    <xf numFmtId="0" fontId="54" fillId="0" borderId="0" xfId="0" applyFont="1"/>
    <xf numFmtId="0" fontId="55" fillId="0" borderId="0" xfId="0" applyFont="1"/>
    <xf numFmtId="0" fontId="54" fillId="0" borderId="0" xfId="0" applyFont="1" applyAlignment="1">
      <alignment horizontal="center" vertical="top" wrapText="1"/>
    </xf>
    <xf numFmtId="0" fontId="55" fillId="0" borderId="0" xfId="0" applyFont="1" applyAlignment="1">
      <alignment vertical="top" wrapText="1"/>
    </xf>
    <xf numFmtId="0" fontId="55" fillId="0" borderId="0" xfId="0" applyFont="1" applyAlignment="1">
      <alignment horizontal="right" vertical="top" wrapText="1"/>
    </xf>
    <xf numFmtId="0" fontId="55" fillId="0" borderId="16" xfId="0" applyFont="1" applyBorder="1"/>
    <xf numFmtId="0" fontId="55" fillId="0" borderId="34" xfId="0" applyFont="1" applyBorder="1"/>
    <xf numFmtId="0" fontId="55" fillId="0" borderId="4" xfId="0" applyFont="1" applyBorder="1" applyAlignment="1">
      <alignment horizontal="center" vertical="top" wrapText="1"/>
    </xf>
    <xf numFmtId="0" fontId="26" fillId="2" borderId="16" xfId="49" applyFont="1" applyFill="1" applyBorder="1" applyAlignment="1" applyProtection="1">
      <alignment vertical="center" wrapText="1"/>
      <protection locked="0"/>
    </xf>
    <xf numFmtId="0" fontId="25" fillId="0" borderId="0" xfId="54" applyFont="1" applyAlignment="1" applyProtection="1">
      <alignment horizontal="left"/>
      <protection hidden="1"/>
    </xf>
    <xf numFmtId="0" fontId="58" fillId="0" borderId="0" xfId="54" applyFont="1" applyProtection="1">
      <protection hidden="1"/>
    </xf>
    <xf numFmtId="0" fontId="59" fillId="0" borderId="0" xfId="0" applyFont="1" applyAlignment="1">
      <alignment horizontal="left" vertical="center" wrapText="1"/>
    </xf>
    <xf numFmtId="0" fontId="61" fillId="0" borderId="0" xfId="0" applyFont="1" applyAlignment="1">
      <alignment horizontal="left" vertical="center" wrapText="1"/>
    </xf>
    <xf numFmtId="0" fontId="62" fillId="0" borderId="0" xfId="0" applyFont="1"/>
    <xf numFmtId="0" fontId="64" fillId="3" borderId="0" xfId="42" applyFont="1" applyFill="1" applyAlignment="1" applyProtection="1">
      <alignment vertical="center"/>
      <protection hidden="1"/>
    </xf>
    <xf numFmtId="0" fontId="64" fillId="3" borderId="0" xfId="42" applyFont="1" applyFill="1" applyProtection="1">
      <protection hidden="1"/>
    </xf>
    <xf numFmtId="0" fontId="26" fillId="0" borderId="0" xfId="52" applyFont="1" applyAlignment="1" applyProtection="1">
      <alignment horizontal="left" vertical="center" wrapText="1"/>
      <protection hidden="1"/>
    </xf>
    <xf numFmtId="0" fontId="26" fillId="2" borderId="33" xfId="0" applyFont="1" applyFill="1" applyBorder="1" applyAlignment="1" applyProtection="1">
      <alignment vertical="top" wrapText="1"/>
      <protection locked="0"/>
    </xf>
    <xf numFmtId="0" fontId="45" fillId="0" borderId="0" xfId="0" applyFont="1" applyAlignment="1" applyProtection="1">
      <alignment horizontal="left" vertical="top" wrapText="1"/>
      <protection hidden="1"/>
    </xf>
    <xf numFmtId="0" fontId="25" fillId="0" borderId="0" xfId="47" applyFont="1" applyAlignment="1" applyProtection="1">
      <alignment horizontal="center" vertical="top"/>
      <protection hidden="1"/>
    </xf>
    <xf numFmtId="0" fontId="42" fillId="0" borderId="0" xfId="0" applyFont="1" applyAlignment="1" applyProtection="1">
      <alignment horizontal="justify" vertical="top" wrapText="1"/>
      <protection hidden="1"/>
    </xf>
    <xf numFmtId="0" fontId="69" fillId="0" borderId="0" xfId="0" applyFont="1" applyAlignment="1" applyProtection="1">
      <alignment horizontal="justify" vertical="top" wrapText="1"/>
      <protection hidden="1"/>
    </xf>
    <xf numFmtId="0" fontId="41" fillId="0" borderId="0" xfId="0" applyFont="1" applyAlignment="1" applyProtection="1">
      <alignment vertical="top"/>
      <protection hidden="1"/>
    </xf>
    <xf numFmtId="0" fontId="60" fillId="0" borderId="0" xfId="0" applyFont="1" applyAlignment="1" applyProtection="1">
      <alignment horizontal="justify" vertical="top" wrapText="1"/>
      <protection hidden="1"/>
    </xf>
    <xf numFmtId="0" fontId="26" fillId="0" borderId="16" xfId="0" applyFont="1" applyBorder="1" applyAlignment="1" applyProtection="1">
      <alignment horizontal="left" vertical="top" indent="5"/>
      <protection hidden="1"/>
    </xf>
    <xf numFmtId="0" fontId="26" fillId="0" borderId="10" xfId="0" applyFont="1" applyBorder="1" applyAlignment="1" applyProtection="1">
      <alignment horizontal="center" vertical="top"/>
      <protection hidden="1"/>
    </xf>
    <xf numFmtId="0" fontId="26" fillId="0" borderId="50" xfId="0" applyFont="1" applyBorder="1" applyAlignment="1" applyProtection="1">
      <alignment vertical="center" wrapText="1"/>
      <protection locked="0"/>
    </xf>
    <xf numFmtId="0" fontId="26" fillId="0" borderId="51" xfId="0" applyFont="1" applyBorder="1" applyAlignment="1" applyProtection="1">
      <alignment vertical="center" wrapText="1"/>
      <protection locked="0"/>
    </xf>
    <xf numFmtId="49" fontId="25" fillId="0" borderId="0" xfId="0" applyNumberFormat="1" applyFont="1" applyAlignment="1" applyProtection="1">
      <alignment horizontal="center" vertical="top" wrapText="1"/>
      <protection hidden="1"/>
    </xf>
    <xf numFmtId="0" fontId="26" fillId="0" borderId="29" xfId="0" applyFont="1" applyBorder="1" applyAlignment="1" applyProtection="1">
      <alignment vertical="center" wrapText="1"/>
      <protection locked="0"/>
    </xf>
    <xf numFmtId="0" fontId="26" fillId="0" borderId="52" xfId="0" applyFont="1" applyBorder="1" applyAlignment="1" applyProtection="1">
      <alignment horizontal="right" vertical="top"/>
      <protection hidden="1"/>
    </xf>
    <xf numFmtId="0" fontId="30" fillId="0" borderId="0" xfId="0" applyFont="1" applyAlignment="1" applyProtection="1">
      <alignment horizontal="center" vertical="top"/>
      <protection hidden="1"/>
    </xf>
    <xf numFmtId="0" fontId="70" fillId="0" borderId="16" xfId="0" applyFont="1" applyBorder="1" applyAlignment="1" applyProtection="1">
      <alignment horizontal="center" vertical="center" wrapText="1"/>
      <protection hidden="1"/>
    </xf>
    <xf numFmtId="0" fontId="64" fillId="0" borderId="16" xfId="0" applyFont="1" applyBorder="1" applyAlignment="1" applyProtection="1">
      <alignment horizontal="center" vertical="center"/>
      <protection hidden="1"/>
    </xf>
    <xf numFmtId="0" fontId="26" fillId="2" borderId="16" xfId="0" applyFont="1" applyFill="1" applyBorder="1" applyAlignment="1" applyProtection="1">
      <alignment vertical="top" wrapText="1"/>
      <protection locked="0"/>
    </xf>
    <xf numFmtId="0" fontId="64" fillId="0" borderId="16" xfId="0" applyFont="1" applyBorder="1" applyAlignment="1" applyProtection="1">
      <alignment vertical="center" wrapText="1"/>
      <protection hidden="1"/>
    </xf>
    <xf numFmtId="14" fontId="26" fillId="2" borderId="25" xfId="49" applyNumberFormat="1" applyFont="1" applyFill="1" applyBorder="1" applyAlignment="1" applyProtection="1">
      <alignment horizontal="left" vertical="center" wrapText="1"/>
      <protection locked="0"/>
    </xf>
    <xf numFmtId="0" fontId="38" fillId="0" borderId="0" xfId="35" applyFont="1" applyProtection="1">
      <protection hidden="1"/>
    </xf>
    <xf numFmtId="0" fontId="38" fillId="0" borderId="43" xfId="35" quotePrefix="1" applyFont="1" applyBorder="1" applyAlignment="1" applyProtection="1">
      <alignment horizontal="center" vertical="top"/>
      <protection hidden="1"/>
    </xf>
    <xf numFmtId="0" fontId="38" fillId="0" borderId="44" xfId="35" quotePrefix="1" applyFont="1" applyBorder="1" applyAlignment="1" applyProtection="1">
      <alignment horizontal="center" vertical="top"/>
      <protection hidden="1"/>
    </xf>
    <xf numFmtId="0" fontId="37" fillId="0" borderId="16" xfId="35" applyFont="1" applyBorder="1" applyProtection="1">
      <protection hidden="1"/>
    </xf>
    <xf numFmtId="0" fontId="38" fillId="0" borderId="0" xfId="35" applyFont="1" applyAlignment="1" applyProtection="1">
      <alignment vertical="top"/>
      <protection hidden="1"/>
    </xf>
    <xf numFmtId="0" fontId="38" fillId="0" borderId="16" xfId="35" applyFont="1" applyBorder="1" applyProtection="1">
      <protection hidden="1"/>
    </xf>
    <xf numFmtId="0" fontId="38" fillId="0" borderId="0" xfId="35" applyFont="1" applyAlignment="1" applyProtection="1">
      <alignment horizontal="justify" vertical="top" wrapText="1"/>
      <protection hidden="1"/>
    </xf>
    <xf numFmtId="0" fontId="44" fillId="0" borderId="0" xfId="35" applyFont="1" applyAlignment="1" applyProtection="1">
      <alignment vertical="top"/>
      <protection hidden="1"/>
    </xf>
    <xf numFmtId="0" fontId="44" fillId="0" borderId="0" xfId="35" applyFont="1" applyAlignment="1" applyProtection="1">
      <alignment horizontal="right" vertical="top"/>
      <protection hidden="1"/>
    </xf>
    <xf numFmtId="0" fontId="38" fillId="0" borderId="0" xfId="35" applyFont="1" applyAlignment="1" applyProtection="1">
      <alignment horizontal="justify" vertical="top"/>
      <protection hidden="1"/>
    </xf>
    <xf numFmtId="0" fontId="38" fillId="0" borderId="0" xfId="35" applyFont="1" applyAlignment="1" applyProtection="1">
      <alignment horizontal="justify"/>
      <protection hidden="1"/>
    </xf>
    <xf numFmtId="0" fontId="37" fillId="0" borderId="0" xfId="35" applyFont="1" applyAlignment="1" applyProtection="1">
      <alignment horizontal="justify"/>
      <protection hidden="1"/>
    </xf>
    <xf numFmtId="0" fontId="38" fillId="0" borderId="0" xfId="35" quotePrefix="1" applyFont="1" applyAlignment="1" applyProtection="1">
      <alignment vertical="top"/>
      <protection hidden="1"/>
    </xf>
    <xf numFmtId="0" fontId="38" fillId="0" borderId="0" xfId="35" applyFont="1" applyAlignment="1" applyProtection="1">
      <alignment horizontal="center" vertical="center"/>
      <protection hidden="1"/>
    </xf>
    <xf numFmtId="0" fontId="38" fillId="0" borderId="0" xfId="35" applyFont="1" applyAlignment="1" applyProtection="1">
      <alignment horizontal="left"/>
      <protection hidden="1"/>
    </xf>
    <xf numFmtId="0" fontId="38" fillId="0" borderId="0" xfId="35" applyFont="1" applyAlignment="1" applyProtection="1">
      <alignment horizontal="right" vertical="top"/>
      <protection hidden="1"/>
    </xf>
    <xf numFmtId="0" fontId="38" fillId="0" borderId="0" xfId="35" applyFont="1" applyAlignment="1" applyProtection="1">
      <alignment vertical="top" wrapText="1"/>
      <protection hidden="1"/>
    </xf>
    <xf numFmtId="0" fontId="37" fillId="0" borderId="0" xfId="35" applyFont="1" applyAlignment="1" applyProtection="1">
      <alignment horizontal="justify" vertical="top" wrapText="1"/>
      <protection hidden="1"/>
    </xf>
    <xf numFmtId="0" fontId="37" fillId="0" borderId="0" xfId="35" applyFont="1" applyAlignment="1" applyProtection="1">
      <alignment vertical="top" wrapText="1"/>
      <protection hidden="1"/>
    </xf>
    <xf numFmtId="15" fontId="38" fillId="0" borderId="0" xfId="35" applyNumberFormat="1" applyFont="1" applyAlignment="1" applyProtection="1">
      <alignment vertical="top"/>
      <protection hidden="1"/>
    </xf>
    <xf numFmtId="0" fontId="38" fillId="0" borderId="30" xfId="35" applyFont="1" applyBorder="1" applyProtection="1">
      <protection hidden="1"/>
    </xf>
    <xf numFmtId="0" fontId="38" fillId="0" borderId="30" xfId="35" applyFont="1" applyBorder="1" applyAlignment="1" applyProtection="1">
      <alignment vertical="top"/>
      <protection hidden="1"/>
    </xf>
    <xf numFmtId="0" fontId="25" fillId="0" borderId="10" xfId="0" applyFont="1" applyBorder="1" applyAlignment="1" applyProtection="1">
      <alignment horizontal="center" vertical="center" wrapText="1"/>
      <protection hidden="1"/>
    </xf>
    <xf numFmtId="4" fontId="26" fillId="0" borderId="53" xfId="47" applyNumberFormat="1" applyFont="1" applyBorder="1" applyAlignment="1" applyProtection="1">
      <alignment horizontal="center" vertical="top" wrapText="1"/>
      <protection hidden="1"/>
    </xf>
    <xf numFmtId="4" fontId="26" fillId="0" borderId="54" xfId="47" applyNumberFormat="1" applyFont="1" applyBorder="1" applyAlignment="1" applyProtection="1">
      <alignment horizontal="center" vertical="top" wrapText="1"/>
      <protection hidden="1"/>
    </xf>
    <xf numFmtId="0" fontId="63" fillId="0" borderId="30" xfId="37" applyFont="1" applyBorder="1" applyAlignment="1" applyProtection="1">
      <alignment vertical="center"/>
      <protection hidden="1"/>
    </xf>
    <xf numFmtId="0" fontId="4" fillId="0" borderId="30" xfId="37" applyFont="1" applyBorder="1" applyAlignment="1" applyProtection="1">
      <alignment vertical="center"/>
      <protection hidden="1"/>
    </xf>
    <xf numFmtId="0" fontId="63" fillId="0" borderId="30" xfId="37" applyFont="1" applyBorder="1" applyAlignment="1" applyProtection="1">
      <alignment horizontal="right"/>
      <protection hidden="1"/>
    </xf>
    <xf numFmtId="0" fontId="4" fillId="0" borderId="0" xfId="37" applyFont="1" applyAlignment="1" applyProtection="1">
      <alignment vertical="center"/>
      <protection hidden="1"/>
    </xf>
    <xf numFmtId="0" fontId="4" fillId="0" borderId="0" xfId="37" applyFont="1" applyProtection="1">
      <protection hidden="1"/>
    </xf>
    <xf numFmtId="0" fontId="71" fillId="0" borderId="0" xfId="37" applyFont="1" applyAlignment="1" applyProtection="1">
      <alignment vertical="center"/>
      <protection hidden="1"/>
    </xf>
    <xf numFmtId="0" fontId="63" fillId="0" borderId="0" xfId="37" applyFont="1" applyAlignment="1" applyProtection="1">
      <alignment horizontal="center" vertical="center"/>
      <protection hidden="1"/>
    </xf>
    <xf numFmtId="0" fontId="4" fillId="0" borderId="0" xfId="48" applyAlignment="1" applyProtection="1">
      <alignment vertical="center"/>
      <protection hidden="1"/>
    </xf>
    <xf numFmtId="0" fontId="4" fillId="0" borderId="0" xfId="52" applyAlignment="1" applyProtection="1">
      <alignment vertical="center"/>
      <protection hidden="1"/>
    </xf>
    <xf numFmtId="0" fontId="4" fillId="0" borderId="0" xfId="37" applyFont="1" applyAlignment="1" applyProtection="1">
      <alignment horizontal="justify" vertical="center"/>
      <protection hidden="1"/>
    </xf>
    <xf numFmtId="0" fontId="63" fillId="0" borderId="0" xfId="37" applyFont="1" applyAlignment="1" applyProtection="1">
      <alignment horizontal="left" vertical="center"/>
      <protection hidden="1"/>
    </xf>
    <xf numFmtId="0" fontId="63" fillId="0" borderId="0" xfId="48" applyFont="1" applyAlignment="1" applyProtection="1">
      <alignment horizontal="left" vertical="center" indent="5"/>
      <protection hidden="1"/>
    </xf>
    <xf numFmtId="0" fontId="4" fillId="0" borderId="0" xfId="48" applyAlignment="1" applyProtection="1">
      <alignment horizontal="left" vertical="center" indent="5"/>
      <protection hidden="1"/>
    </xf>
    <xf numFmtId="0" fontId="63" fillId="0" borderId="0" xfId="52" applyFont="1" applyAlignment="1" applyProtection="1">
      <alignment vertical="center"/>
      <protection hidden="1"/>
    </xf>
    <xf numFmtId="0" fontId="4" fillId="0" borderId="0" xfId="52" applyAlignment="1" applyProtection="1">
      <alignment horizontal="left" vertical="center" indent="2"/>
      <protection hidden="1"/>
    </xf>
    <xf numFmtId="0" fontId="63" fillId="0" borderId="0" xfId="52" applyFont="1" applyAlignment="1" applyProtection="1">
      <alignment vertical="top"/>
      <protection hidden="1"/>
    </xf>
    <xf numFmtId="0" fontId="63" fillId="0" borderId="16" xfId="37" applyFont="1" applyBorder="1" applyAlignment="1" applyProtection="1">
      <alignment horizontal="center" vertical="center" wrapText="1"/>
      <protection hidden="1"/>
    </xf>
    <xf numFmtId="0" fontId="72" fillId="0" borderId="16" xfId="37" applyFont="1" applyBorder="1" applyAlignment="1" applyProtection="1">
      <alignment horizontal="center" vertical="center"/>
      <protection hidden="1"/>
    </xf>
    <xf numFmtId="0" fontId="4" fillId="9" borderId="16" xfId="37" applyFont="1" applyFill="1" applyBorder="1" applyAlignment="1" applyProtection="1">
      <alignment vertical="center"/>
      <protection hidden="1"/>
    </xf>
    <xf numFmtId="0" fontId="4" fillId="9" borderId="0" xfId="37" applyFont="1" applyFill="1" applyAlignment="1" applyProtection="1">
      <alignment vertical="center"/>
      <protection hidden="1"/>
    </xf>
    <xf numFmtId="0" fontId="4" fillId="9" borderId="0" xfId="37" applyFont="1" applyFill="1" applyProtection="1">
      <protection hidden="1"/>
    </xf>
    <xf numFmtId="0" fontId="4" fillId="10" borderId="16" xfId="37" applyFont="1" applyFill="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4" fillId="10" borderId="16" xfId="37" applyFont="1" applyFill="1" applyBorder="1" applyAlignment="1" applyProtection="1">
      <alignment vertical="center"/>
      <protection hidden="1"/>
    </xf>
    <xf numFmtId="0" fontId="4" fillId="10" borderId="0" xfId="37" applyFont="1" applyFill="1" applyAlignment="1" applyProtection="1">
      <alignment vertical="center"/>
      <protection hidden="1"/>
    </xf>
    <xf numFmtId="0" fontId="4" fillId="10" borderId="0" xfId="37" applyFont="1" applyFill="1" applyProtection="1">
      <protection hidden="1"/>
    </xf>
    <xf numFmtId="0" fontId="63" fillId="0" borderId="16" xfId="37" applyFont="1" applyBorder="1" applyAlignment="1" applyProtection="1">
      <alignment horizontal="left" vertical="center" wrapText="1"/>
      <protection hidden="1"/>
    </xf>
    <xf numFmtId="0" fontId="4" fillId="0" borderId="16" xfId="37" applyFont="1" applyBorder="1" applyAlignment="1" applyProtection="1">
      <alignment horizontal="left" vertical="center" wrapText="1"/>
      <protection hidden="1"/>
    </xf>
    <xf numFmtId="0" fontId="4" fillId="0" borderId="16" xfId="37" applyFont="1" applyBorder="1" applyAlignment="1" applyProtection="1">
      <alignment vertical="center"/>
      <protection hidden="1"/>
    </xf>
    <xf numFmtId="0" fontId="4" fillId="11" borderId="16" xfId="37" applyFont="1" applyFill="1" applyBorder="1" applyAlignment="1" applyProtection="1">
      <alignment horizontal="left" vertical="center" wrapText="1"/>
      <protection locked="0" hidden="1"/>
    </xf>
    <xf numFmtId="0" fontId="4" fillId="11" borderId="16" xfId="37" applyFont="1" applyFill="1" applyBorder="1" applyAlignment="1" applyProtection="1">
      <alignment vertical="center"/>
      <protection locked="0" hidden="1"/>
    </xf>
    <xf numFmtId="0" fontId="4" fillId="0" borderId="16" xfId="37" applyFont="1" applyBorder="1" applyAlignment="1" applyProtection="1">
      <alignment horizontal="center" vertical="center" wrapText="1"/>
      <protection hidden="1"/>
    </xf>
    <xf numFmtId="0" fontId="4" fillId="0" borderId="16" xfId="37" applyFont="1" applyBorder="1" applyAlignment="1" applyProtection="1">
      <alignment horizontal="center" vertical="center"/>
      <protection hidden="1"/>
    </xf>
    <xf numFmtId="0" fontId="4" fillId="0" borderId="16" xfId="37" applyFont="1" applyBorder="1" applyAlignment="1" applyProtection="1">
      <alignment vertical="center"/>
      <protection locked="0" hidden="1"/>
    </xf>
    <xf numFmtId="0" fontId="63" fillId="10" borderId="16" xfId="37" applyFont="1" applyFill="1" applyBorder="1" applyAlignment="1" applyProtection="1">
      <alignment vertical="center" wrapText="1"/>
      <protection hidden="1"/>
    </xf>
    <xf numFmtId="0" fontId="63" fillId="0" borderId="16" xfId="37" applyFont="1" applyBorder="1" applyAlignment="1" applyProtection="1">
      <alignment vertical="center" wrapText="1"/>
      <protection hidden="1"/>
    </xf>
    <xf numFmtId="2" fontId="4" fillId="0" borderId="16" xfId="37" applyNumberFormat="1" applyFont="1" applyBorder="1" applyAlignment="1" applyProtection="1">
      <alignment horizontal="left" vertical="center" wrapText="1"/>
      <protection locked="0" hidden="1"/>
    </xf>
    <xf numFmtId="0" fontId="4" fillId="0" borderId="16" xfId="37" applyFont="1" applyBorder="1" applyAlignment="1" applyProtection="1">
      <alignment vertical="center" wrapText="1"/>
      <protection hidden="1"/>
    </xf>
    <xf numFmtId="0" fontId="63" fillId="10" borderId="16" xfId="38" applyFont="1" applyFill="1" applyBorder="1" applyAlignment="1" applyProtection="1">
      <alignment horizontal="center" vertical="center" wrapText="1"/>
      <protection hidden="1"/>
    </xf>
    <xf numFmtId="0" fontId="0" fillId="0" borderId="0" xfId="0" applyProtection="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63" fillId="9" borderId="16" xfId="37" applyFont="1" applyFill="1" applyBorder="1" applyAlignment="1" applyProtection="1">
      <alignment horizontal="center" vertical="center" wrapText="1"/>
      <protection hidden="1"/>
    </xf>
    <xf numFmtId="0" fontId="4" fillId="12" borderId="0" xfId="37" applyFont="1" applyFill="1" applyAlignment="1" applyProtection="1">
      <alignment vertical="center"/>
      <protection hidden="1"/>
    </xf>
    <xf numFmtId="0" fontId="4" fillId="12" borderId="0" xfId="37" applyFont="1" applyFill="1" applyProtection="1">
      <protection hidden="1"/>
    </xf>
    <xf numFmtId="2" fontId="4" fillId="0" borderId="16" xfId="37" applyNumberFormat="1"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4" fillId="0" borderId="0" xfId="0" applyFont="1" applyProtection="1">
      <protection hidden="1"/>
    </xf>
    <xf numFmtId="0" fontId="63" fillId="0" borderId="0" xfId="0" applyFont="1" applyAlignment="1" applyProtection="1">
      <alignment vertical="center"/>
      <protection hidden="1"/>
    </xf>
    <xf numFmtId="0" fontId="63" fillId="0" borderId="0" xfId="37" applyFont="1" applyAlignment="1" applyProtection="1">
      <alignment horizontal="left" vertical="center" wrapText="1"/>
      <protection hidden="1"/>
    </xf>
    <xf numFmtId="173" fontId="63" fillId="0" borderId="0" xfId="37" applyNumberFormat="1" applyFont="1" applyAlignment="1" applyProtection="1">
      <alignment horizontal="left" vertical="center"/>
      <protection hidden="1"/>
    </xf>
    <xf numFmtId="0" fontId="63" fillId="0" borderId="0" xfId="37" applyFont="1" applyAlignment="1" applyProtection="1">
      <alignment vertical="center"/>
      <protection hidden="1"/>
    </xf>
    <xf numFmtId="0" fontId="63" fillId="0" borderId="0" xfId="37" applyFont="1" applyAlignment="1" applyProtection="1">
      <alignment horizontal="right" vertical="center" inden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37" fillId="0" borderId="10" xfId="0" applyFont="1" applyBorder="1" applyAlignment="1" applyProtection="1">
      <alignment horizontal="center" vertical="center" wrapText="1"/>
      <protection hidden="1"/>
    </xf>
    <xf numFmtId="0" fontId="37" fillId="0" borderId="36" xfId="0" applyFont="1" applyBorder="1" applyAlignment="1" applyProtection="1">
      <alignment horizontal="left" vertical="center" wrapText="1"/>
      <protection hidden="1"/>
    </xf>
    <xf numFmtId="0" fontId="37" fillId="0" borderId="31" xfId="0" applyFont="1" applyBorder="1" applyAlignment="1" applyProtection="1">
      <alignment horizontal="left" vertical="center" wrapText="1"/>
      <protection hidden="1"/>
    </xf>
    <xf numFmtId="0" fontId="37" fillId="0" borderId="37" xfId="0" applyFont="1" applyBorder="1" applyAlignment="1" applyProtection="1">
      <alignment horizontal="left" vertical="center" wrapText="1"/>
      <protection hidden="1"/>
    </xf>
    <xf numFmtId="0" fontId="63" fillId="0" borderId="30" xfId="0" applyFont="1" applyBorder="1" applyAlignment="1" applyProtection="1">
      <alignment horizontal="right" vertical="top" wrapText="1"/>
      <protection hidden="1"/>
    </xf>
    <xf numFmtId="0" fontId="1" fillId="0" borderId="0" xfId="0" applyFont="1" applyProtection="1">
      <protection hidden="1"/>
    </xf>
    <xf numFmtId="0" fontId="63"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63" fillId="0" borderId="0" xfId="0" applyFont="1" applyAlignment="1" applyProtection="1">
      <alignment horizontal="justify" vertical="center" wrapText="1"/>
      <protection hidden="1"/>
    </xf>
    <xf numFmtId="0" fontId="63" fillId="0" borderId="0" xfId="48" applyFont="1" applyAlignment="1" applyProtection="1">
      <alignment horizontal="left" vertical="center" indent="1"/>
      <protection hidden="1"/>
    </xf>
    <xf numFmtId="0" fontId="4" fillId="0" borderId="0" xfId="52" applyAlignment="1" applyProtection="1">
      <alignment horizontal="left" vertical="center" indent="1"/>
      <protection hidden="1"/>
    </xf>
    <xf numFmtId="0" fontId="62" fillId="0" borderId="0" xfId="0" applyFont="1" applyAlignment="1" applyProtection="1">
      <alignment horizontal="center" vertical="top"/>
      <protection hidden="1"/>
    </xf>
    <xf numFmtId="0" fontId="65" fillId="0" borderId="0" xfId="0" applyFont="1" applyAlignment="1" applyProtection="1">
      <alignment horizontal="center" vertical="top"/>
      <protection hidden="1"/>
    </xf>
    <xf numFmtId="0" fontId="75" fillId="0" borderId="0" xfId="0" applyFont="1" applyAlignment="1" applyProtection="1">
      <alignment horizontal="left" vertical="top" wrapText="1"/>
      <protection hidden="1"/>
    </xf>
    <xf numFmtId="0" fontId="4" fillId="0" borderId="34"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2" borderId="16" xfId="0" applyFont="1" applyFill="1" applyBorder="1" applyAlignment="1" applyProtection="1">
      <alignment horizontal="left" vertical="center"/>
      <protection locked="0"/>
    </xf>
    <xf numFmtId="0" fontId="4" fillId="0" borderId="35" xfId="0" applyFont="1" applyBorder="1" applyAlignment="1" applyProtection="1">
      <alignment vertical="center"/>
      <protection hidden="1"/>
    </xf>
    <xf numFmtId="0" fontId="61" fillId="0" borderId="0" xfId="0" applyFont="1" applyAlignment="1">
      <alignment horizontal="left"/>
    </xf>
    <xf numFmtId="0" fontId="4" fillId="0" borderId="16" xfId="0" applyFont="1" applyBorder="1" applyAlignment="1" applyProtection="1">
      <alignment horizontal="left" vertical="top" wrapText="1" indent="2"/>
      <protection hidden="1"/>
    </xf>
    <xf numFmtId="0" fontId="4" fillId="0" borderId="16" xfId="0" applyFont="1" applyBorder="1" applyAlignment="1" applyProtection="1">
      <alignment vertical="center" wrapText="1"/>
      <protection hidden="1"/>
    </xf>
    <xf numFmtId="0" fontId="4" fillId="0" borderId="10" xfId="0" applyFont="1" applyBorder="1" applyAlignment="1" applyProtection="1">
      <alignment horizontal="left" vertical="center" wrapText="1" indent="2"/>
      <protection hidden="1"/>
    </xf>
    <xf numFmtId="0" fontId="4" fillId="0" borderId="49" xfId="0" applyFont="1" applyBorder="1" applyAlignment="1" applyProtection="1">
      <alignment vertical="center" wrapText="1"/>
      <protection hidden="1"/>
    </xf>
    <xf numFmtId="0" fontId="4" fillId="0" borderId="11" xfId="0" applyFont="1" applyBorder="1" applyAlignment="1" applyProtection="1">
      <alignment horizontal="left" vertical="center" wrapText="1" indent="2"/>
      <protection hidden="1"/>
    </xf>
    <xf numFmtId="0" fontId="4" fillId="2" borderId="40" xfId="0" applyFont="1" applyFill="1" applyBorder="1" applyAlignment="1" applyProtection="1">
      <alignment horizontal="left" vertical="center" wrapText="1"/>
      <protection locked="0"/>
    </xf>
    <xf numFmtId="0" fontId="4" fillId="2" borderId="42" xfId="0" applyFont="1" applyFill="1" applyBorder="1" applyAlignment="1" applyProtection="1">
      <alignment horizontal="left" vertical="center" wrapText="1"/>
      <protection locked="0"/>
    </xf>
    <xf numFmtId="0" fontId="4" fillId="0" borderId="12" xfId="0" applyFont="1" applyBorder="1" applyAlignment="1" applyProtection="1">
      <alignment horizontal="left" vertical="center" wrapText="1" indent="2"/>
      <protection hidden="1"/>
    </xf>
    <xf numFmtId="0" fontId="4" fillId="2" borderId="41" xfId="0" applyFont="1" applyFill="1" applyBorder="1" applyAlignment="1" applyProtection="1">
      <alignment horizontal="left" vertical="center" wrapText="1"/>
      <protection locked="0"/>
    </xf>
    <xf numFmtId="0" fontId="4" fillId="2" borderId="12" xfId="0" applyFont="1" applyFill="1" applyBorder="1" applyAlignment="1" applyProtection="1">
      <alignment horizontal="left" vertical="top" wrapText="1"/>
      <protection locked="0"/>
    </xf>
    <xf numFmtId="0" fontId="63" fillId="2" borderId="12" xfId="0" applyFont="1" applyFill="1" applyBorder="1" applyAlignment="1" applyProtection="1">
      <alignment horizontal="center" vertical="center" wrapText="1"/>
      <protection locked="0"/>
    </xf>
    <xf numFmtId="0" fontId="63" fillId="2" borderId="12" xfId="0" applyFont="1" applyFill="1" applyBorder="1" applyAlignment="1" applyProtection="1">
      <alignment horizontal="left" vertical="top" wrapText="1"/>
      <protection locked="0"/>
    </xf>
    <xf numFmtId="0" fontId="63" fillId="0" borderId="16" xfId="0" applyFont="1" applyBorder="1" applyAlignment="1" applyProtection="1">
      <alignment horizontal="left" vertical="center" wrapText="1" indent="2"/>
      <protection hidden="1"/>
    </xf>
    <xf numFmtId="0" fontId="63" fillId="0" borderId="11" xfId="0" applyFont="1" applyBorder="1" applyAlignment="1" applyProtection="1">
      <alignment horizontal="left" vertical="center" wrapText="1" indent="2"/>
      <protection hidden="1"/>
    </xf>
    <xf numFmtId="0" fontId="4" fillId="2" borderId="16" xfId="0" applyFont="1" applyFill="1" applyBorder="1" applyAlignment="1" applyProtection="1">
      <alignment horizontal="left" vertical="center" wrapText="1"/>
      <protection locked="0"/>
    </xf>
    <xf numFmtId="0" fontId="62" fillId="0" borderId="16" xfId="37"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indent="2"/>
      <protection hidden="1"/>
    </xf>
    <xf numFmtId="0" fontId="59" fillId="2" borderId="16" xfId="37" applyFont="1" applyFill="1" applyBorder="1" applyAlignment="1" applyProtection="1">
      <alignment horizontal="left" vertical="center" wrapText="1"/>
      <protection locked="0" hidden="1"/>
    </xf>
    <xf numFmtId="0" fontId="4" fillId="0" borderId="11" xfId="0" applyFont="1" applyBorder="1" applyAlignment="1" applyProtection="1">
      <alignment horizontal="center" vertical="center" wrapText="1"/>
      <protection hidden="1"/>
    </xf>
    <xf numFmtId="0" fontId="4" fillId="2" borderId="1" xfId="0" applyFont="1" applyFill="1" applyBorder="1" applyAlignment="1" applyProtection="1">
      <alignment horizontal="left" vertical="center" wrapText="1"/>
      <protection locked="0"/>
    </xf>
    <xf numFmtId="0" fontId="4" fillId="0" borderId="39" xfId="0" applyFont="1" applyBorder="1" applyAlignment="1" applyProtection="1">
      <alignment horizontal="left" vertical="center" wrapText="1"/>
      <protection hidden="1"/>
    </xf>
    <xf numFmtId="0" fontId="1" fillId="0" borderId="0" xfId="0" applyFont="1" applyProtection="1">
      <protection locked="0"/>
    </xf>
    <xf numFmtId="0" fontId="4" fillId="0" borderId="0" xfId="0" applyFont="1" applyAlignment="1" applyProtection="1">
      <alignment vertical="center" wrapText="1"/>
      <protection hidden="1"/>
    </xf>
    <xf numFmtId="0" fontId="4" fillId="0" borderId="16" xfId="0" applyFont="1" applyBorder="1" applyAlignment="1" applyProtection="1">
      <alignment horizontal="center" vertical="top" wrapText="1"/>
      <protection hidden="1"/>
    </xf>
    <xf numFmtId="0" fontId="4" fillId="0" borderId="0" xfId="0" applyFont="1" applyAlignment="1" applyProtection="1">
      <alignment vertical="top"/>
      <protection hidden="1"/>
    </xf>
    <xf numFmtId="0" fontId="63" fillId="0" borderId="0" xfId="0" applyFont="1" applyAlignment="1" applyProtection="1">
      <alignment horizontal="right" vertical="top"/>
      <protection hidden="1"/>
    </xf>
    <xf numFmtId="0" fontId="63" fillId="0" borderId="0" xfId="0" applyFont="1" applyAlignment="1" applyProtection="1">
      <alignment horizontal="left" vertical="center"/>
      <protection hidden="1"/>
    </xf>
    <xf numFmtId="173" fontId="63" fillId="0" borderId="0" xfId="0" applyNumberFormat="1" applyFont="1" applyAlignment="1" applyProtection="1">
      <alignment horizontal="left" vertical="center" indent="1"/>
      <protection hidden="1"/>
    </xf>
    <xf numFmtId="0" fontId="63" fillId="0" borderId="0" xfId="0" applyFont="1" applyAlignment="1" applyProtection="1">
      <alignment horizontal="right" vertical="center"/>
      <protection hidden="1"/>
    </xf>
    <xf numFmtId="0" fontId="63" fillId="0" borderId="0" xfId="0" applyFont="1" applyAlignment="1" applyProtection="1">
      <alignment horizontal="left" vertical="center" wrapText="1" indent="1"/>
      <protection hidden="1"/>
    </xf>
    <xf numFmtId="0" fontId="4" fillId="0" borderId="0" xfId="0" applyFont="1" applyAlignment="1" applyProtection="1">
      <alignment horizontal="left" vertical="center"/>
      <protection hidden="1"/>
    </xf>
    <xf numFmtId="0" fontId="1" fillId="2" borderId="16" xfId="0" applyFont="1" applyFill="1" applyBorder="1" applyAlignment="1" applyProtection="1">
      <alignment horizontal="center" vertical="center"/>
      <protection locked="0"/>
    </xf>
    <xf numFmtId="4" fontId="26" fillId="0" borderId="0" xfId="47" applyNumberFormat="1" applyFont="1" applyAlignment="1" applyProtection="1">
      <alignment horizontal="center" vertical="top" wrapText="1"/>
      <protection hidden="1"/>
    </xf>
    <xf numFmtId="0" fontId="6" fillId="0" borderId="7" xfId="50" applyFont="1" applyBorder="1" applyAlignment="1" applyProtection="1">
      <alignment vertical="top" wrapText="1"/>
      <protection hidden="1"/>
    </xf>
    <xf numFmtId="0" fontId="6" fillId="0" borderId="0" xfId="50" applyFont="1" applyAlignment="1" applyProtection="1">
      <alignment vertical="top" wrapText="1"/>
      <protection hidden="1"/>
    </xf>
    <xf numFmtId="0" fontId="6" fillId="0" borderId="8" xfId="50" applyFont="1" applyBorder="1" applyAlignment="1" applyProtection="1">
      <alignment vertical="top" wrapText="1"/>
      <protection hidden="1"/>
    </xf>
    <xf numFmtId="0" fontId="30" fillId="0" borderId="0" xfId="0" applyFont="1" applyAlignment="1" applyProtection="1">
      <alignment horizontal="left" vertical="top"/>
      <protection hidden="1"/>
    </xf>
    <xf numFmtId="0" fontId="37" fillId="0" borderId="0" xfId="0" applyFont="1" applyAlignment="1" applyProtection="1">
      <alignment horizontal="center" vertical="center" wrapText="1"/>
      <protection hidden="1"/>
    </xf>
    <xf numFmtId="0" fontId="76" fillId="14" borderId="0" xfId="0" applyFont="1" applyFill="1" applyAlignment="1" applyProtection="1">
      <alignment vertical="center"/>
      <protection hidden="1"/>
    </xf>
    <xf numFmtId="0" fontId="37" fillId="0" borderId="0" xfId="35" applyFont="1" applyProtection="1">
      <protection hidden="1"/>
    </xf>
    <xf numFmtId="0" fontId="0" fillId="0" borderId="0" xfId="0" applyAlignment="1" applyProtection="1">
      <alignment vertical="center"/>
      <protection hidden="1"/>
    </xf>
    <xf numFmtId="0" fontId="63" fillId="0" borderId="0" xfId="0" applyFont="1" applyAlignment="1" applyProtection="1">
      <alignment horizontal="right" vertical="center" indent="1"/>
      <protection hidden="1"/>
    </xf>
    <xf numFmtId="0" fontId="59" fillId="0" borderId="0" xfId="0" applyFont="1" applyAlignment="1" applyProtection="1">
      <alignment vertical="center"/>
      <protection hidden="1"/>
    </xf>
    <xf numFmtId="0" fontId="4" fillId="0" borderId="0" xfId="48" applyAlignment="1" applyProtection="1">
      <alignment horizontal="left" vertical="center" indent="1"/>
      <protection hidden="1"/>
    </xf>
    <xf numFmtId="0" fontId="65" fillId="0" borderId="0" xfId="0" applyFont="1" applyAlignment="1" applyProtection="1">
      <alignment vertical="center"/>
      <protection hidden="1"/>
    </xf>
    <xf numFmtId="0" fontId="77" fillId="0" borderId="0" xfId="0" applyFont="1" applyAlignment="1" applyProtection="1">
      <alignment vertical="center"/>
      <protection hidden="1"/>
    </xf>
    <xf numFmtId="0" fontId="78" fillId="0" borderId="0" xfId="0" applyFont="1" applyAlignment="1" applyProtection="1">
      <alignment vertical="center"/>
      <protection hidden="1"/>
    </xf>
    <xf numFmtId="0" fontId="79" fillId="0" borderId="0" xfId="0" applyFont="1"/>
    <xf numFmtId="0" fontId="63" fillId="0" borderId="30" xfId="0" applyFont="1" applyBorder="1" applyAlignment="1">
      <alignment horizontal="right" vertical="top" wrapText="1"/>
    </xf>
    <xf numFmtId="0" fontId="25" fillId="0" borderId="9" xfId="0" applyFont="1" applyBorder="1" applyAlignment="1" applyProtection="1">
      <alignment horizontal="center" vertical="center" wrapText="1"/>
      <protection hidden="1"/>
    </xf>
    <xf numFmtId="0" fontId="37" fillId="0" borderId="9" xfId="0" applyFont="1" applyBorder="1" applyAlignment="1" applyProtection="1">
      <alignment horizontal="center" vertical="center" wrapText="1"/>
      <protection hidden="1"/>
    </xf>
    <xf numFmtId="0" fontId="30" fillId="0" borderId="0" xfId="0" applyFont="1" applyAlignment="1" applyProtection="1">
      <alignment horizontal="left" vertical="top" wrapText="1"/>
      <protection hidden="1"/>
    </xf>
    <xf numFmtId="0" fontId="35" fillId="0" borderId="0" xfId="0" applyFont="1" applyAlignment="1" applyProtection="1">
      <alignment horizontal="center" vertical="center" wrapText="1"/>
      <protection hidden="1"/>
    </xf>
    <xf numFmtId="0" fontId="74" fillId="0" borderId="0" xfId="0" applyFont="1" applyAlignment="1" applyProtection="1">
      <alignment horizontal="left" vertical="top" wrapText="1"/>
      <protection hidden="1"/>
    </xf>
    <xf numFmtId="0" fontId="26" fillId="2" borderId="0" xfId="0" applyFont="1" applyFill="1" applyAlignment="1">
      <alignment vertical="center" wrapText="1"/>
    </xf>
    <xf numFmtId="0" fontId="26" fillId="2" borderId="34" xfId="0" applyFont="1" applyFill="1" applyBorder="1" applyAlignment="1">
      <alignment horizontal="left" vertical="center" wrapText="1"/>
    </xf>
    <xf numFmtId="0" fontId="26" fillId="2" borderId="0" xfId="0" applyFont="1" applyFill="1" applyAlignment="1">
      <alignment horizontal="center" vertical="top" wrapText="1"/>
    </xf>
    <xf numFmtId="0" fontId="53" fillId="0" borderId="16" xfId="37" applyFont="1" applyBorder="1" applyAlignment="1" applyProtection="1">
      <alignment horizontal="center" vertical="center" wrapText="1"/>
      <protection hidden="1"/>
    </xf>
    <xf numFmtId="0" fontId="4" fillId="10" borderId="16" xfId="37" applyFont="1" applyFill="1" applyBorder="1" applyAlignment="1" applyProtection="1">
      <alignment horizontal="center" vertical="center" wrapText="1"/>
      <protection hidden="1"/>
    </xf>
    <xf numFmtId="0" fontId="55" fillId="0" borderId="0" xfId="35" applyFont="1" applyAlignment="1" applyProtection="1">
      <alignment vertical="top" wrapText="1"/>
      <protection hidden="1"/>
    </xf>
    <xf numFmtId="0" fontId="53" fillId="0" borderId="16" xfId="0" applyFont="1" applyBorder="1" applyAlignment="1" applyProtection="1">
      <alignment horizontal="center" vertical="center" wrapText="1"/>
      <protection hidden="1"/>
    </xf>
    <xf numFmtId="0" fontId="59" fillId="2" borderId="16" xfId="0" applyFont="1" applyFill="1" applyBorder="1" applyAlignment="1" applyProtection="1">
      <alignment horizontal="center" vertical="center"/>
      <protection locked="0" hidden="1"/>
    </xf>
    <xf numFmtId="0" fontId="25" fillId="0" borderId="36" xfId="0" applyFont="1" applyBorder="1" applyAlignment="1" applyProtection="1">
      <alignment horizontal="center" vertical="center" wrapText="1"/>
      <protection hidden="1"/>
    </xf>
    <xf numFmtId="0" fontId="26" fillId="0" borderId="69" xfId="0" applyFont="1" applyBorder="1" applyAlignment="1" applyProtection="1">
      <alignment horizontal="left" vertical="center" wrapText="1"/>
      <protection locked="0"/>
    </xf>
    <xf numFmtId="0" fontId="26" fillId="2" borderId="18" xfId="49" applyFont="1" applyFill="1" applyBorder="1" applyAlignment="1" applyProtection="1">
      <alignment horizontal="center" vertical="center" wrapText="1"/>
      <protection locked="0"/>
    </xf>
    <xf numFmtId="0" fontId="26" fillId="0" borderId="76" xfId="49" applyFont="1" applyBorder="1" applyAlignment="1" applyProtection="1">
      <alignment vertical="center" wrapText="1"/>
      <protection hidden="1"/>
    </xf>
    <xf numFmtId="0" fontId="26" fillId="0" borderId="0" xfId="49" applyFont="1" applyAlignment="1" applyProtection="1">
      <alignment horizontal="left" vertical="center" wrapText="1"/>
      <protection hidden="1"/>
    </xf>
    <xf numFmtId="0" fontId="57" fillId="0" borderId="77" xfId="49" applyFont="1" applyBorder="1" applyAlignment="1" applyProtection="1">
      <alignment horizontal="center" vertical="center" wrapText="1"/>
      <protection hidden="1"/>
    </xf>
    <xf numFmtId="0" fontId="26" fillId="0" borderId="17" xfId="49" applyFont="1" applyBorder="1" applyAlignment="1" applyProtection="1">
      <alignment horizontal="left" vertical="center" wrapText="1"/>
      <protection hidden="1"/>
    </xf>
    <xf numFmtId="0" fontId="82" fillId="0" borderId="0" xfId="0" applyFont="1" applyAlignment="1" applyProtection="1">
      <alignment vertical="center"/>
      <protection hidden="1"/>
    </xf>
    <xf numFmtId="0" fontId="37" fillId="0" borderId="0" xfId="0" applyFont="1" applyAlignment="1" applyProtection="1">
      <alignment vertical="center"/>
      <protection hidden="1"/>
    </xf>
    <xf numFmtId="0" fontId="26" fillId="2" borderId="34" xfId="0" applyFont="1" applyFill="1" applyBorder="1" applyAlignment="1" applyProtection="1">
      <alignment horizontal="left" vertical="center" wrapText="1"/>
      <protection locked="0"/>
    </xf>
    <xf numFmtId="0" fontId="26" fillId="2" borderId="34" xfId="0" applyFont="1" applyFill="1" applyBorder="1" applyAlignment="1" applyProtection="1">
      <alignment horizontal="right" vertical="center" wrapText="1"/>
      <protection locked="0"/>
    </xf>
    <xf numFmtId="0" fontId="26" fillId="0" borderId="32" xfId="0" applyFont="1" applyBorder="1" applyProtection="1">
      <protection hidden="1"/>
    </xf>
    <xf numFmtId="0" fontId="26" fillId="2" borderId="34" xfId="0" applyFont="1" applyFill="1" applyBorder="1" applyAlignment="1" applyProtection="1">
      <alignment horizontal="center"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26" fillId="0" borderId="0" xfId="0" quotePrefix="1" applyFont="1" applyAlignment="1" applyProtection="1">
      <alignment horizontal="center" vertical="center"/>
      <protection hidden="1"/>
    </xf>
    <xf numFmtId="0" fontId="26" fillId="0" borderId="0" xfId="0" quotePrefix="1" applyFont="1" applyAlignment="1" applyProtection="1">
      <alignment horizontal="center" vertical="top"/>
      <protection hidden="1"/>
    </xf>
    <xf numFmtId="172" fontId="25" fillId="0" borderId="0" xfId="0" applyNumberFormat="1" applyFont="1" applyAlignment="1" applyProtection="1">
      <alignment horizontal="center" vertical="center"/>
      <protection hidden="1"/>
    </xf>
    <xf numFmtId="172" fontId="25" fillId="0" borderId="0" xfId="0" applyNumberFormat="1" applyFont="1" applyAlignment="1" applyProtection="1">
      <alignment horizontal="center"/>
      <protection hidden="1"/>
    </xf>
    <xf numFmtId="0" fontId="25" fillId="17" borderId="0" xfId="0" applyFont="1" applyFill="1" applyAlignment="1" applyProtection="1">
      <alignment horizontal="justify" vertical="center"/>
      <protection hidden="1"/>
    </xf>
    <xf numFmtId="0" fontId="26" fillId="2" borderId="3" xfId="0" applyFont="1" applyFill="1" applyBorder="1" applyAlignment="1" applyProtection="1">
      <alignment horizontal="left" vertical="top" wrapText="1"/>
      <protection locked="0"/>
    </xf>
    <xf numFmtId="0" fontId="26" fillId="2" borderId="16" xfId="49" applyFont="1" applyFill="1" applyBorder="1" applyAlignment="1" applyProtection="1">
      <alignment horizontal="left" vertical="center" wrapText="1"/>
      <protection locked="0"/>
    </xf>
    <xf numFmtId="0" fontId="26" fillId="0" borderId="78" xfId="49" applyFont="1" applyBorder="1" applyAlignment="1" applyProtection="1">
      <alignment vertical="center" wrapText="1"/>
      <protection hidden="1"/>
    </xf>
    <xf numFmtId="0" fontId="26" fillId="0" borderId="0" xfId="49" applyFont="1" applyAlignment="1" applyProtection="1">
      <alignment vertical="center" wrapText="1"/>
      <protection hidden="1"/>
    </xf>
    <xf numFmtId="0" fontId="29" fillId="0" borderId="0" xfId="49" applyFont="1" applyAlignment="1" applyProtection="1">
      <alignment vertical="center"/>
      <protection hidden="1"/>
    </xf>
    <xf numFmtId="0" fontId="18" fillId="13" borderId="16" xfId="0" applyFont="1" applyFill="1" applyBorder="1" applyAlignment="1" applyProtection="1">
      <alignment horizontal="center" vertical="center" wrapText="1"/>
      <protection hidden="1"/>
    </xf>
    <xf numFmtId="0" fontId="62" fillId="0" borderId="0" xfId="0" applyFont="1" applyAlignment="1">
      <alignment horizontal="justify" vertical="center"/>
    </xf>
    <xf numFmtId="0" fontId="88" fillId="0" borderId="0" xfId="54" applyFont="1" applyAlignment="1" applyProtection="1">
      <alignment horizontal="center" vertical="center"/>
      <protection locked="0"/>
    </xf>
    <xf numFmtId="0" fontId="89" fillId="0" borderId="0" xfId="0" applyFont="1" applyProtection="1">
      <protection hidden="1"/>
    </xf>
    <xf numFmtId="0" fontId="88" fillId="0" borderId="0" xfId="54" applyFont="1" applyAlignment="1" applyProtection="1">
      <alignment horizontal="left" vertical="center"/>
      <protection locked="0"/>
    </xf>
    <xf numFmtId="0" fontId="26" fillId="2" borderId="34" xfId="0" applyFont="1" applyFill="1" applyBorder="1" applyAlignment="1" applyProtection="1">
      <alignment horizontal="center" vertical="center" wrapText="1"/>
      <protection locked="0"/>
    </xf>
    <xf numFmtId="0" fontId="84" fillId="0" borderId="10" xfId="51" applyFont="1" applyBorder="1" applyAlignment="1" applyProtection="1">
      <alignment horizontal="center" vertical="center" textRotation="90"/>
      <protection hidden="1"/>
    </xf>
    <xf numFmtId="0" fontId="84" fillId="0" borderId="11" xfId="51" applyFont="1" applyBorder="1" applyAlignment="1" applyProtection="1">
      <alignment horizontal="center" vertical="center" textRotation="90"/>
      <protection hidden="1"/>
    </xf>
    <xf numFmtId="0" fontId="84" fillId="0" borderId="12" xfId="51" applyFont="1" applyBorder="1" applyAlignment="1" applyProtection="1">
      <alignment horizontal="center" vertical="center" textRotation="90"/>
      <protection hidden="1"/>
    </xf>
    <xf numFmtId="0" fontId="26" fillId="0" borderId="0" xfId="51" applyFont="1" applyProtection="1">
      <protection hidden="1"/>
    </xf>
    <xf numFmtId="0" fontId="33" fillId="0" borderId="29" xfId="51" applyFont="1" applyBorder="1" applyAlignment="1" applyProtection="1">
      <alignment horizontal="justify" vertical="center"/>
      <protection hidden="1"/>
    </xf>
    <xf numFmtId="0" fontId="34" fillId="0" borderId="0" xfId="51" applyFont="1" applyAlignment="1" applyProtection="1">
      <alignment horizontal="right" vertical="center"/>
      <protection hidden="1"/>
    </xf>
    <xf numFmtId="0" fontId="31" fillId="0" borderId="0" xfId="51" applyFont="1" applyAlignment="1" applyProtection="1">
      <alignment horizontal="right" vertical="center"/>
      <protection hidden="1"/>
    </xf>
    <xf numFmtId="0" fontId="33" fillId="0" borderId="29" xfId="51" applyFont="1" applyBorder="1" applyAlignment="1" applyProtection="1">
      <alignment horizontal="justify" vertical="top"/>
      <protection hidden="1"/>
    </xf>
    <xf numFmtId="0" fontId="34" fillId="0" borderId="30" xfId="51" applyFont="1" applyBorder="1" applyAlignment="1" applyProtection="1">
      <alignment horizontal="right" vertical="center"/>
      <protection hidden="1"/>
    </xf>
    <xf numFmtId="0" fontId="25" fillId="6" borderId="3" xfId="51" applyFont="1" applyFill="1" applyBorder="1" applyAlignment="1" applyProtection="1">
      <alignment horizontal="center" vertical="center"/>
      <protection hidden="1"/>
    </xf>
    <xf numFmtId="0" fontId="86" fillId="0" borderId="10" xfId="51" applyFont="1" applyBorder="1" applyAlignment="1" applyProtection="1">
      <alignment horizontal="center" vertical="center" textRotation="180"/>
      <protection hidden="1"/>
    </xf>
    <xf numFmtId="0" fontId="86" fillId="0" borderId="11" xfId="51" applyFont="1" applyBorder="1" applyAlignment="1" applyProtection="1">
      <alignment horizontal="center" vertical="center" textRotation="180"/>
      <protection hidden="1"/>
    </xf>
    <xf numFmtId="0" fontId="86" fillId="0" borderId="12" xfId="51" applyFont="1" applyBorder="1" applyAlignment="1" applyProtection="1">
      <alignment horizontal="center" vertical="center" textRotation="180"/>
      <protection hidden="1"/>
    </xf>
    <xf numFmtId="0" fontId="35" fillId="0" borderId="34" xfId="51" applyFont="1" applyBorder="1" applyAlignment="1" applyProtection="1">
      <alignment horizontal="center" vertical="center" wrapText="1"/>
      <protection hidden="1"/>
    </xf>
    <xf numFmtId="0" fontId="35" fillId="0" borderId="3" xfId="51" applyFont="1" applyBorder="1" applyAlignment="1" applyProtection="1">
      <alignment horizontal="center" vertical="center" wrapText="1"/>
      <protection hidden="1"/>
    </xf>
    <xf numFmtId="0" fontId="35" fillId="0" borderId="9" xfId="51" applyFont="1" applyBorder="1" applyAlignment="1" applyProtection="1">
      <alignment horizontal="center" vertical="center" wrapText="1"/>
      <protection hidden="1"/>
    </xf>
    <xf numFmtId="0" fontId="36" fillId="7" borderId="43" xfId="51" applyFont="1" applyFill="1" applyBorder="1" applyAlignment="1" applyProtection="1">
      <alignment horizontal="center" vertical="center"/>
      <protection hidden="1"/>
    </xf>
    <xf numFmtId="0" fontId="36" fillId="7" borderId="29" xfId="51" applyFont="1" applyFill="1" applyBorder="1" applyAlignment="1" applyProtection="1">
      <alignment horizontal="center" vertical="center"/>
      <protection hidden="1"/>
    </xf>
    <xf numFmtId="0" fontId="36" fillId="7" borderId="55" xfId="51" applyFont="1" applyFill="1" applyBorder="1" applyAlignment="1" applyProtection="1">
      <alignment horizontal="center" vertical="center"/>
      <protection hidden="1"/>
    </xf>
    <xf numFmtId="0" fontId="31" fillId="0" borderId="31" xfId="51" applyFont="1" applyBorder="1" applyAlignment="1" applyProtection="1">
      <alignment horizontal="right" vertical="center"/>
      <protection hidden="1"/>
    </xf>
    <xf numFmtId="0" fontId="62" fillId="0" borderId="30" xfId="49" applyFont="1" applyBorder="1" applyAlignment="1" applyProtection="1">
      <alignment horizontal="center" vertical="center" wrapText="1"/>
      <protection hidden="1"/>
    </xf>
    <xf numFmtId="0" fontId="25" fillId="0" borderId="3" xfId="49" applyFont="1" applyBorder="1" applyAlignment="1" applyProtection="1">
      <alignment horizontal="center" vertical="center"/>
      <protection hidden="1"/>
    </xf>
    <xf numFmtId="0" fontId="27" fillId="8" borderId="0" xfId="49" applyFont="1" applyFill="1" applyAlignment="1" applyProtection="1">
      <alignment horizontal="center" vertical="center"/>
      <protection hidden="1"/>
    </xf>
    <xf numFmtId="0" fontId="26" fillId="0" borderId="0" xfId="54" applyFont="1" applyAlignment="1" applyProtection="1">
      <alignment horizontal="center"/>
      <protection hidden="1"/>
    </xf>
    <xf numFmtId="0" fontId="59" fillId="0" borderId="5" xfId="0" applyFont="1" applyBorder="1" applyAlignment="1" applyProtection="1">
      <alignment horizontal="center"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5" fillId="0" borderId="0" xfId="0" applyFont="1" applyAlignment="1" applyProtection="1">
      <alignment horizontal="lef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5" fillId="0" borderId="36" xfId="0" applyFont="1" applyBorder="1" applyAlignment="1" applyProtection="1">
      <alignment horizontal="center" vertical="center" wrapText="1"/>
      <protection hidden="1"/>
    </xf>
    <xf numFmtId="0" fontId="25" fillId="0" borderId="67" xfId="0" applyFont="1" applyBorder="1" applyAlignment="1" applyProtection="1">
      <alignment horizontal="center" vertical="center" wrapText="1"/>
      <protection hidden="1"/>
    </xf>
    <xf numFmtId="0" fontId="26" fillId="0" borderId="34" xfId="0" applyFont="1" applyBorder="1" applyAlignment="1" applyProtection="1">
      <alignment horizontal="left" vertical="top" wrapText="1"/>
      <protection hidden="1"/>
    </xf>
    <xf numFmtId="0" fontId="26" fillId="0" borderId="3" xfId="0" applyFont="1" applyBorder="1" applyAlignment="1" applyProtection="1">
      <alignment horizontal="left" vertical="top" wrapText="1"/>
      <protection hidden="1"/>
    </xf>
    <xf numFmtId="0" fontId="26" fillId="0" borderId="58" xfId="0" applyFont="1" applyBorder="1" applyAlignment="1" applyProtection="1">
      <alignment horizontal="left" vertical="top" wrapText="1"/>
      <protection hidden="1"/>
    </xf>
    <xf numFmtId="0" fontId="26" fillId="0" borderId="0" xfId="0" applyFont="1" applyAlignment="1" applyProtection="1">
      <alignment horizontal="left" vertical="top" wrapText="1"/>
      <protection hidden="1"/>
    </xf>
    <xf numFmtId="0" fontId="26" fillId="0" borderId="35" xfId="0" applyFont="1" applyBorder="1" applyAlignment="1" applyProtection="1">
      <alignment horizontal="left" vertical="top" wrapText="1"/>
      <protection hidden="1"/>
    </xf>
    <xf numFmtId="0" fontId="25" fillId="0" borderId="0" xfId="0" applyFont="1" applyAlignment="1" applyProtection="1">
      <alignment horizontal="justify" vertical="top" wrapText="1"/>
      <protection hidden="1"/>
    </xf>
    <xf numFmtId="0" fontId="26" fillId="0" borderId="63" xfId="0" applyFont="1" applyBorder="1" applyAlignment="1" applyProtection="1">
      <alignment horizontal="justify" vertical="top" wrapText="1"/>
      <protection hidden="1"/>
    </xf>
    <xf numFmtId="0" fontId="26" fillId="0" borderId="64" xfId="0" applyFont="1" applyBorder="1" applyAlignment="1" applyProtection="1">
      <alignment horizontal="justify" vertical="top" wrapText="1"/>
      <protection hidden="1"/>
    </xf>
    <xf numFmtId="0" fontId="26" fillId="0" borderId="32" xfId="0" applyFont="1" applyBorder="1" applyAlignment="1" applyProtection="1">
      <alignment horizontal="justify" vertical="top" wrapText="1"/>
      <protection hidden="1"/>
    </xf>
    <xf numFmtId="0" fontId="26" fillId="0" borderId="0" xfId="0" applyFont="1" applyAlignment="1" applyProtection="1">
      <alignment horizontal="justify" vertical="top" wrapText="1"/>
      <protection hidden="1"/>
    </xf>
    <xf numFmtId="0" fontId="26" fillId="0" borderId="35" xfId="0" applyFont="1" applyBorder="1" applyAlignment="1" applyProtection="1">
      <alignment horizontal="justify" vertical="top" wrapText="1"/>
      <protection hidden="1"/>
    </xf>
    <xf numFmtId="0" fontId="26" fillId="0" borderId="36" xfId="0" applyFont="1" applyBorder="1" applyAlignment="1" applyProtection="1">
      <alignment horizontal="left" vertical="top" wrapText="1"/>
      <protection hidden="1"/>
    </xf>
    <xf numFmtId="0" fontId="26" fillId="0" borderId="31" xfId="0" applyFont="1" applyBorder="1" applyAlignment="1" applyProtection="1">
      <alignment horizontal="left" vertical="top" wrapText="1"/>
      <protection hidden="1"/>
    </xf>
    <xf numFmtId="0" fontId="67" fillId="0" borderId="0" xfId="0" applyFont="1" applyAlignment="1" applyProtection="1">
      <alignment horizontal="left" vertical="top" wrapText="1"/>
      <protection hidden="1"/>
    </xf>
    <xf numFmtId="0" fontId="67" fillId="0" borderId="0" xfId="0" applyFont="1" applyAlignment="1" applyProtection="1">
      <alignment horizontal="left" vertical="top"/>
      <protection hidden="1"/>
    </xf>
    <xf numFmtId="0" fontId="26" fillId="0" borderId="3" xfId="0" applyFont="1" applyBorder="1" applyAlignment="1" applyProtection="1">
      <alignment horizontal="justify"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vertical="top" wrapText="1"/>
      <protection hidden="1"/>
    </xf>
    <xf numFmtId="0" fontId="26" fillId="0" borderId="35" xfId="0" applyFont="1" applyBorder="1" applyAlignment="1" applyProtection="1">
      <alignment vertical="top" wrapText="1"/>
      <protection hidden="1"/>
    </xf>
    <xf numFmtId="0" fontId="26" fillId="2" borderId="32" xfId="0" applyFont="1" applyFill="1" applyBorder="1" applyAlignment="1" applyProtection="1">
      <alignment horizontal="left" vertical="top" wrapText="1"/>
      <protection hidden="1"/>
    </xf>
    <xf numFmtId="0" fontId="26" fillId="2" borderId="35" xfId="0" applyFont="1" applyFill="1" applyBorder="1" applyAlignment="1" applyProtection="1">
      <alignment horizontal="left" vertical="top" wrapText="1"/>
      <protection hidden="1"/>
    </xf>
    <xf numFmtId="0" fontId="26" fillId="2" borderId="0" xfId="0" applyFont="1" applyFill="1" applyAlignment="1" applyProtection="1">
      <alignment horizontal="left" vertical="top" wrapText="1"/>
      <protection hidden="1"/>
    </xf>
    <xf numFmtId="0" fontId="25" fillId="2" borderId="32" xfId="0" applyFont="1" applyFill="1" applyBorder="1" applyAlignment="1" applyProtection="1">
      <alignment horizontal="left" vertical="center" wrapText="1"/>
      <protection hidden="1"/>
    </xf>
    <xf numFmtId="0" fontId="25" fillId="2" borderId="35" xfId="0" applyFont="1" applyFill="1" applyBorder="1" applyAlignment="1" applyProtection="1">
      <alignment horizontal="left" vertical="center" wrapText="1"/>
      <protection hidden="1"/>
    </xf>
    <xf numFmtId="0" fontId="26" fillId="2" borderId="33" xfId="0" applyFont="1" applyFill="1" applyBorder="1" applyAlignment="1" applyProtection="1">
      <alignment horizontal="left" vertical="top" wrapText="1"/>
      <protection hidden="1"/>
    </xf>
    <xf numFmtId="0" fontId="26" fillId="2" borderId="45" xfId="0" applyFont="1" applyFill="1" applyBorder="1" applyAlignment="1" applyProtection="1">
      <alignment horizontal="left" vertical="top" wrapText="1"/>
      <protection hidden="1"/>
    </xf>
    <xf numFmtId="0" fontId="26" fillId="2" borderId="30" xfId="0" applyFont="1" applyFill="1" applyBorder="1" applyAlignment="1" applyProtection="1">
      <alignment horizontal="left" vertical="top" wrapText="1"/>
      <protection hidden="1"/>
    </xf>
    <xf numFmtId="0" fontId="26" fillId="2" borderId="34" xfId="0" applyFont="1" applyFill="1" applyBorder="1" applyAlignment="1" applyProtection="1">
      <alignment horizontal="center" vertical="center" wrapText="1"/>
      <protection locked="0"/>
    </xf>
    <xf numFmtId="0" fontId="26" fillId="2" borderId="9" xfId="0" applyFont="1" applyFill="1" applyBorder="1" applyAlignment="1" applyProtection="1">
      <alignment horizontal="center" vertical="center" wrapText="1"/>
      <protection locked="0"/>
    </xf>
    <xf numFmtId="0" fontId="26" fillId="2" borderId="56" xfId="0" applyFont="1" applyFill="1" applyBorder="1" applyAlignment="1" applyProtection="1">
      <alignment vertical="center" wrapText="1"/>
      <protection locked="0"/>
    </xf>
    <xf numFmtId="0" fontId="26" fillId="2" borderId="57" xfId="0" applyFont="1" applyFill="1" applyBorder="1" applyAlignment="1" applyProtection="1">
      <alignment vertical="center" wrapText="1"/>
      <protection locked="0"/>
    </xf>
    <xf numFmtId="0" fontId="26" fillId="2" borderId="44" xfId="0" applyFont="1" applyFill="1" applyBorder="1" applyAlignment="1" applyProtection="1">
      <alignment vertical="center" wrapText="1"/>
      <protection locked="0"/>
    </xf>
    <xf numFmtId="0" fontId="26" fillId="0" borderId="32" xfId="0" applyFont="1" applyBorder="1" applyAlignment="1" applyProtection="1">
      <alignment horizontal="left" vertical="top" wrapText="1"/>
      <protection hidden="1"/>
    </xf>
    <xf numFmtId="0" fontId="28" fillId="0" borderId="32" xfId="0" applyFont="1" applyBorder="1" applyAlignment="1" applyProtection="1">
      <alignment horizontal="justify" vertical="top" wrapText="1"/>
      <protection hidden="1"/>
    </xf>
    <xf numFmtId="0" fontId="28" fillId="0" borderId="0" xfId="0" applyFont="1" applyAlignment="1" applyProtection="1">
      <alignment horizontal="justify" vertical="top" wrapText="1"/>
      <protection hidden="1"/>
    </xf>
    <xf numFmtId="0" fontId="28" fillId="0" borderId="35" xfId="0" applyFont="1" applyBorder="1" applyAlignment="1" applyProtection="1">
      <alignment horizontal="justify" vertical="top" wrapText="1"/>
      <protection hidden="1"/>
    </xf>
    <xf numFmtId="0" fontId="26" fillId="2" borderId="50" xfId="0" applyFont="1" applyFill="1" applyBorder="1" applyAlignment="1" applyProtection="1">
      <alignment vertical="center" wrapText="1"/>
      <protection locked="0"/>
    </xf>
    <xf numFmtId="0" fontId="26" fillId="2" borderId="55" xfId="0" applyFont="1" applyFill="1" applyBorder="1" applyAlignment="1" applyProtection="1">
      <alignment vertical="center" wrapText="1"/>
      <protection locked="0"/>
    </xf>
    <xf numFmtId="0" fontId="26" fillId="2" borderId="43" xfId="0" applyFont="1" applyFill="1" applyBorder="1" applyAlignment="1" applyProtection="1">
      <alignment vertical="center" wrapText="1"/>
      <protection locked="0"/>
    </xf>
    <xf numFmtId="0" fontId="26" fillId="2" borderId="59" xfId="0" applyFont="1" applyFill="1" applyBorder="1" applyAlignment="1" applyProtection="1">
      <alignment vertical="center" wrapText="1"/>
      <protection locked="0"/>
    </xf>
    <xf numFmtId="0" fontId="26" fillId="2" borderId="9" xfId="0" applyFont="1" applyFill="1" applyBorder="1" applyAlignment="1" applyProtection="1">
      <alignment vertical="center" wrapText="1"/>
      <protection locked="0"/>
    </xf>
    <xf numFmtId="0" fontId="26" fillId="2" borderId="34" xfId="0" applyFont="1" applyFill="1" applyBorder="1" applyAlignment="1" applyProtection="1">
      <alignment vertical="center" wrapText="1"/>
      <protection locked="0"/>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top" indent="5"/>
      <protection hidden="1"/>
    </xf>
    <xf numFmtId="0" fontId="26" fillId="0" borderId="36" xfId="0" applyFont="1" applyBorder="1" applyAlignment="1" applyProtection="1">
      <alignment horizontal="justify" vertical="top" wrapText="1"/>
      <protection hidden="1"/>
    </xf>
    <xf numFmtId="0" fontId="26" fillId="0" borderId="31" xfId="0" applyFont="1" applyBorder="1" applyAlignment="1" applyProtection="1">
      <alignment horizontal="justify" vertical="top" wrapText="1"/>
      <protection hidden="1"/>
    </xf>
    <xf numFmtId="0" fontId="26" fillId="0" borderId="60" xfId="0" applyFont="1" applyBorder="1" applyAlignment="1" applyProtection="1">
      <alignment horizontal="justify" vertical="top" wrapText="1"/>
      <protection hidden="1"/>
    </xf>
    <xf numFmtId="0" fontId="26" fillId="0" borderId="61" xfId="0" applyFont="1" applyBorder="1" applyAlignment="1" applyProtection="1">
      <alignment horizontal="justify" vertical="top" wrapText="1"/>
      <protection hidden="1"/>
    </xf>
    <xf numFmtId="0" fontId="26" fillId="2" borderId="62" xfId="0" applyFont="1" applyFill="1" applyBorder="1" applyAlignment="1" applyProtection="1">
      <alignment horizontal="left" vertical="center" wrapText="1"/>
      <protection locked="0"/>
    </xf>
    <xf numFmtId="0" fontId="26" fillId="2" borderId="49" xfId="0" applyFont="1" applyFill="1" applyBorder="1" applyAlignment="1" applyProtection="1">
      <alignment horizontal="left" vertical="center" wrapText="1"/>
      <protection locked="0"/>
    </xf>
    <xf numFmtId="0" fontId="26" fillId="2" borderId="48" xfId="0" applyFont="1" applyFill="1" applyBorder="1" applyAlignment="1" applyProtection="1">
      <alignment horizontal="left" vertical="center" wrapText="1"/>
      <protection locked="0"/>
    </xf>
    <xf numFmtId="0" fontId="26" fillId="2" borderId="50" xfId="0" applyFont="1" applyFill="1" applyBorder="1" applyAlignment="1" applyProtection="1">
      <alignment horizontal="left" vertical="center" wrapText="1"/>
      <protection locked="0"/>
    </xf>
    <xf numFmtId="0" fontId="26" fillId="2" borderId="55" xfId="0" applyFont="1" applyFill="1" applyBorder="1" applyAlignment="1" applyProtection="1">
      <alignment horizontal="left" vertical="center" wrapText="1"/>
      <protection locked="0"/>
    </xf>
    <xf numFmtId="0" fontId="26" fillId="2" borderId="43" xfId="0" applyFont="1" applyFill="1" applyBorder="1" applyAlignment="1" applyProtection="1">
      <alignment horizontal="left" vertical="center" wrapText="1"/>
      <protection locked="0"/>
    </xf>
    <xf numFmtId="0" fontId="26" fillId="2" borderId="62" xfId="0" applyFont="1" applyFill="1" applyBorder="1" applyAlignment="1" applyProtection="1">
      <alignment horizontal="left" vertical="top" wrapText="1"/>
      <protection locked="0"/>
    </xf>
    <xf numFmtId="0" fontId="26" fillId="2" borderId="49" xfId="0" applyFont="1" applyFill="1" applyBorder="1" applyAlignment="1" applyProtection="1">
      <alignment horizontal="left" vertical="top" wrapText="1"/>
      <protection locked="0"/>
    </xf>
    <xf numFmtId="0" fontId="26" fillId="2" borderId="48" xfId="0" applyFont="1" applyFill="1" applyBorder="1" applyAlignment="1" applyProtection="1">
      <alignment horizontal="left" vertical="top" wrapText="1"/>
      <protection locked="0"/>
    </xf>
    <xf numFmtId="0" fontId="26" fillId="0" borderId="34" xfId="0" applyFont="1" applyBorder="1" applyAlignment="1" applyProtection="1">
      <alignment horizontal="justify" vertical="top" wrapText="1"/>
      <protection hidden="1"/>
    </xf>
    <xf numFmtId="0" fontId="26" fillId="0" borderId="58" xfId="0" applyFont="1" applyBorder="1" applyAlignment="1" applyProtection="1">
      <alignment horizontal="justify" vertical="top" wrapText="1"/>
      <protection hidden="1"/>
    </xf>
    <xf numFmtId="0" fontId="26" fillId="0" borderId="65" xfId="0" applyFont="1" applyBorder="1" applyAlignment="1" applyProtection="1">
      <alignment vertical="center" wrapText="1"/>
      <protection hidden="1"/>
    </xf>
    <xf numFmtId="0" fontId="26" fillId="0" borderId="66" xfId="0" applyFont="1" applyBorder="1" applyAlignment="1" applyProtection="1">
      <alignment vertical="center" wrapText="1"/>
      <protection hidden="1"/>
    </xf>
    <xf numFmtId="0" fontId="26" fillId="0" borderId="56" xfId="0" applyFont="1" applyBorder="1" applyAlignment="1" applyProtection="1">
      <alignment horizontal="left" vertical="center" wrapText="1"/>
      <protection hidden="1"/>
    </xf>
    <xf numFmtId="0" fontId="26" fillId="0" borderId="57" xfId="0" applyFont="1" applyBorder="1" applyAlignment="1" applyProtection="1">
      <alignment horizontal="left" vertical="center" wrapText="1"/>
      <protection hidden="1"/>
    </xf>
    <xf numFmtId="0" fontId="32" fillId="0" borderId="36" xfId="0" applyFont="1" applyBorder="1" applyAlignment="1" applyProtection="1">
      <alignment horizontal="left" vertical="top" wrapText="1"/>
      <protection hidden="1"/>
    </xf>
    <xf numFmtId="0" fontId="32" fillId="0" borderId="31" xfId="0" applyFont="1" applyBorder="1" applyAlignment="1" applyProtection="1">
      <alignment horizontal="left" vertical="top" wrapText="1"/>
      <protection hidden="1"/>
    </xf>
    <xf numFmtId="0" fontId="26" fillId="0" borderId="37" xfId="0" applyFont="1" applyBorder="1" applyAlignment="1" applyProtection="1">
      <alignment horizontal="left" vertical="top" wrapText="1"/>
      <protection hidden="1"/>
    </xf>
    <xf numFmtId="0" fontId="41" fillId="0" borderId="32" xfId="0" applyFont="1" applyBorder="1" applyAlignment="1" applyProtection="1">
      <alignment horizontal="justify" vertical="top" wrapText="1"/>
      <protection hidden="1"/>
    </xf>
    <xf numFmtId="0" fontId="41" fillId="0" borderId="0" xfId="0" applyFont="1" applyAlignment="1" applyProtection="1">
      <alignment horizontal="justify" vertical="top" wrapText="1"/>
      <protection hidden="1"/>
    </xf>
    <xf numFmtId="0" fontId="41" fillId="0" borderId="35" xfId="0" applyFont="1" applyBorder="1" applyAlignment="1" applyProtection="1">
      <alignment horizontal="justify" vertical="top" wrapText="1"/>
      <protection hidden="1"/>
    </xf>
    <xf numFmtId="0" fontId="26" fillId="0" borderId="9" xfId="0" applyFont="1" applyBorder="1" applyAlignment="1" applyProtection="1">
      <alignment horizontal="justify" vertical="top" wrapText="1"/>
      <protection hidden="1"/>
    </xf>
    <xf numFmtId="0" fontId="26" fillId="0" borderId="60" xfId="0" applyFont="1" applyBorder="1" applyAlignment="1" applyProtection="1">
      <alignment horizontal="left" vertical="top" wrapText="1"/>
      <protection hidden="1"/>
    </xf>
    <xf numFmtId="0" fontId="26" fillId="0" borderId="61" xfId="0" applyFont="1" applyBorder="1" applyAlignment="1" applyProtection="1">
      <alignment horizontal="left" vertical="top" wrapText="1"/>
      <protection hidden="1"/>
    </xf>
    <xf numFmtId="0" fontId="66" fillId="0" borderId="0" xfId="0" applyFont="1" applyAlignment="1" applyProtection="1">
      <alignment horizontal="left" vertical="top" wrapText="1"/>
      <protection hidden="1"/>
    </xf>
    <xf numFmtId="0" fontId="41" fillId="0" borderId="32" xfId="0" applyFont="1" applyBorder="1" applyAlignment="1" applyProtection="1">
      <alignment horizontal="left" vertical="top" wrapText="1"/>
      <protection hidden="1"/>
    </xf>
    <xf numFmtId="0" fontId="41" fillId="0" borderId="0" xfId="0" applyFont="1" applyAlignment="1" applyProtection="1">
      <alignment horizontal="left" vertical="top" wrapText="1"/>
      <protection hidden="1"/>
    </xf>
    <xf numFmtId="0" fontId="25" fillId="0" borderId="37" xfId="0" applyFont="1" applyBorder="1" applyAlignment="1" applyProtection="1">
      <alignment horizontal="center" vertical="center" wrapText="1"/>
      <protection hidden="1"/>
    </xf>
    <xf numFmtId="0" fontId="25" fillId="0" borderId="68" xfId="0" applyFont="1" applyBorder="1" applyAlignment="1" applyProtection="1">
      <alignment horizontal="center" vertical="center" wrapText="1"/>
      <protection hidden="1"/>
    </xf>
    <xf numFmtId="0" fontId="26" fillId="2" borderId="50" xfId="0" applyFont="1" applyFill="1" applyBorder="1" applyAlignment="1">
      <alignment horizontal="left" vertical="center" wrapText="1"/>
    </xf>
    <xf numFmtId="0" fontId="26" fillId="2" borderId="55" xfId="0" applyFont="1" applyFill="1" applyBorder="1" applyAlignment="1">
      <alignment horizontal="left" vertical="center" wrapText="1"/>
    </xf>
    <xf numFmtId="0" fontId="25" fillId="0" borderId="0" xfId="0" applyFont="1" applyAlignment="1" applyProtection="1">
      <alignment vertical="top"/>
      <protection hidden="1"/>
    </xf>
    <xf numFmtId="0" fontId="25" fillId="0" borderId="30" xfId="0" applyFont="1" applyBorder="1" applyAlignment="1" applyProtection="1">
      <alignment horizontal="left" vertical="top" wrapText="1"/>
      <protection hidden="1"/>
    </xf>
    <xf numFmtId="0" fontId="67" fillId="0" borderId="0" xfId="0" applyFont="1" applyAlignment="1" applyProtection="1">
      <alignment horizontal="justify" vertical="top" wrapText="1"/>
      <protection hidden="1"/>
    </xf>
    <xf numFmtId="0" fontId="25" fillId="0" borderId="48" xfId="0" applyFont="1" applyBorder="1" applyAlignment="1" applyProtection="1">
      <alignment horizontal="center" vertical="center" wrapText="1"/>
      <protection hidden="1"/>
    </xf>
    <xf numFmtId="0" fontId="25" fillId="0" borderId="49" xfId="0" applyFont="1" applyBorder="1" applyAlignment="1" applyProtection="1">
      <alignment horizontal="center" vertical="center" wrapText="1"/>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65" fillId="0" borderId="0" xfId="0" applyFont="1" applyAlignment="1" applyProtection="1">
      <alignment vertical="top" wrapText="1"/>
      <protection hidden="1"/>
    </xf>
    <xf numFmtId="0" fontId="42" fillId="0" borderId="0" xfId="0" applyFont="1" applyAlignment="1" applyProtection="1">
      <alignment horizontal="justify" vertical="top" wrapText="1"/>
      <protection hidden="1"/>
    </xf>
    <xf numFmtId="173" fontId="25" fillId="0" borderId="0" xfId="0" applyNumberFormat="1" applyFont="1" applyAlignment="1" applyProtection="1">
      <alignment horizontal="left" vertical="center"/>
      <protection hidden="1"/>
    </xf>
    <xf numFmtId="0" fontId="32" fillId="0" borderId="0" xfId="0" applyFont="1" applyAlignment="1" applyProtection="1">
      <alignment horizontal="left" vertical="center" wrapText="1"/>
      <protection hidden="1"/>
    </xf>
    <xf numFmtId="0" fontId="26" fillId="0" borderId="63" xfId="0" applyFont="1" applyBorder="1" applyAlignment="1" applyProtection="1">
      <alignment vertical="center" wrapText="1"/>
      <protection hidden="1"/>
    </xf>
    <xf numFmtId="0" fontId="26" fillId="0" borderId="64" xfId="0" applyFont="1" applyBorder="1" applyAlignment="1" applyProtection="1">
      <alignment vertical="center" wrapText="1"/>
      <protection hidden="1"/>
    </xf>
    <xf numFmtId="0" fontId="68" fillId="0" borderId="0" xfId="0" applyFont="1" applyAlignment="1" applyProtection="1">
      <alignment horizontal="justify" vertical="top" wrapText="1"/>
      <protection hidden="1"/>
    </xf>
    <xf numFmtId="0" fontId="68" fillId="0" borderId="0" xfId="0" applyFont="1" applyAlignment="1" applyProtection="1">
      <alignment horizontal="left" vertical="top" wrapText="1"/>
      <protection hidden="1"/>
    </xf>
    <xf numFmtId="0" fontId="29" fillId="0" borderId="16" xfId="0" applyFont="1" applyBorder="1" applyAlignment="1" applyProtection="1">
      <alignment horizontal="left" vertical="center" wrapText="1"/>
      <protection hidden="1"/>
    </xf>
    <xf numFmtId="0" fontId="25" fillId="0" borderId="10" xfId="0" applyFont="1" applyBorder="1" applyAlignment="1" applyProtection="1">
      <alignment horizontal="center" vertical="center" wrapText="1"/>
      <protection hidden="1"/>
    </xf>
    <xf numFmtId="0" fontId="25" fillId="0" borderId="12"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protection hidden="1"/>
    </xf>
    <xf numFmtId="0" fontId="26" fillId="0" borderId="11" xfId="0" applyFont="1" applyBorder="1" applyAlignment="1" applyProtection="1">
      <alignment horizontal="center" vertical="center"/>
      <protection hidden="1"/>
    </xf>
    <xf numFmtId="0" fontId="26" fillId="0" borderId="12" xfId="0" applyFont="1" applyBorder="1" applyAlignment="1" applyProtection="1">
      <alignment horizontal="center" vertical="center"/>
      <protection hidden="1"/>
    </xf>
    <xf numFmtId="0" fontId="26" fillId="0" borderId="36" xfId="0" applyFont="1" applyBorder="1" applyAlignment="1" applyProtection="1">
      <alignment horizontal="left" vertical="center" wrapText="1"/>
      <protection hidden="1"/>
    </xf>
    <xf numFmtId="0" fontId="26" fillId="0" borderId="37"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45" xfId="0" applyFont="1" applyBorder="1" applyAlignment="1" applyProtection="1">
      <alignment horizontal="left" vertical="center" wrapText="1"/>
      <protection hidden="1"/>
    </xf>
    <xf numFmtId="0" fontId="26" fillId="0" borderId="0" xfId="0" applyFont="1" applyAlignment="1" applyProtection="1">
      <alignment vertical="top"/>
      <protection hidden="1"/>
    </xf>
    <xf numFmtId="0" fontId="26" fillId="0" borderId="16" xfId="0" applyFont="1" applyBorder="1" applyAlignment="1" applyProtection="1">
      <alignment horizontal="left" vertical="center" wrapText="1"/>
      <protection hidden="1"/>
    </xf>
    <xf numFmtId="0" fontId="25" fillId="0" borderId="33" xfId="0" applyFont="1" applyBorder="1" applyAlignment="1" applyProtection="1">
      <alignment horizontal="center" vertical="center" wrapText="1"/>
      <protection hidden="1"/>
    </xf>
    <xf numFmtId="0" fontId="25" fillId="0" borderId="45" xfId="0" applyFont="1" applyBorder="1" applyAlignment="1" applyProtection="1">
      <alignment horizontal="center" vertical="center" wrapText="1"/>
      <protection hidden="1"/>
    </xf>
    <xf numFmtId="0" fontId="25" fillId="0" borderId="31" xfId="0" applyFont="1" applyBorder="1" applyAlignment="1" applyProtection="1">
      <alignment horizontal="center" vertical="center" wrapText="1"/>
      <protection hidden="1"/>
    </xf>
    <xf numFmtId="0" fontId="25" fillId="0" borderId="30" xfId="0" applyFont="1" applyBorder="1" applyAlignment="1" applyProtection="1">
      <alignment horizontal="center" vertical="center" wrapText="1"/>
      <protection hidden="1"/>
    </xf>
    <xf numFmtId="0" fontId="25" fillId="0" borderId="0" xfId="0" applyFont="1" applyAlignment="1" applyProtection="1">
      <alignment horizontal="center" vertical="top" wrapText="1"/>
      <protection hidden="1"/>
    </xf>
    <xf numFmtId="0" fontId="26" fillId="2" borderId="71" xfId="0" applyFont="1" applyFill="1" applyBorder="1" applyAlignment="1" applyProtection="1">
      <alignment horizontal="left" vertical="center" wrapText="1"/>
      <protection locked="0"/>
    </xf>
    <xf numFmtId="0" fontId="26" fillId="2" borderId="70" xfId="0" applyFont="1" applyFill="1" applyBorder="1" applyAlignment="1" applyProtection="1">
      <alignment horizontal="left" vertical="center" wrapText="1"/>
      <protection locked="0"/>
    </xf>
    <xf numFmtId="0" fontId="25" fillId="0" borderId="0" xfId="0" applyFont="1" applyAlignment="1" applyProtection="1">
      <alignment horizontal="left" vertical="top" wrapText="1"/>
      <protection hidden="1"/>
    </xf>
    <xf numFmtId="0" fontId="26" fillId="0" borderId="0" xfId="0" applyFont="1" applyAlignment="1" applyProtection="1">
      <alignment horizontal="left" vertical="center" wrapText="1"/>
      <protection hidden="1"/>
    </xf>
    <xf numFmtId="0" fontId="60" fillId="0" borderId="0" xfId="0" applyFont="1" applyAlignment="1" applyProtection="1">
      <alignment horizontal="center" vertical="top" wrapText="1"/>
      <protection hidden="1"/>
    </xf>
    <xf numFmtId="0" fontId="61" fillId="0" borderId="0" xfId="0" applyFont="1" applyAlignment="1">
      <alignment horizontal="left" vertical="center" wrapText="1"/>
    </xf>
    <xf numFmtId="0" fontId="59" fillId="0" borderId="0" xfId="0" applyFont="1" applyAlignment="1">
      <alignment horizontal="left" vertical="center" wrapText="1"/>
    </xf>
    <xf numFmtId="0" fontId="26" fillId="0" borderId="44" xfId="0" applyFont="1" applyBorder="1" applyAlignment="1" applyProtection="1">
      <alignment horizontal="left" vertical="center" wrapText="1"/>
      <protection hidden="1"/>
    </xf>
    <xf numFmtId="0" fontId="25" fillId="0" borderId="9" xfId="0" applyFont="1" applyBorder="1" applyAlignment="1" applyProtection="1">
      <alignment horizontal="left" vertical="center" wrapText="1"/>
      <protection hidden="1"/>
    </xf>
    <xf numFmtId="0" fontId="26" fillId="0" borderId="9" xfId="0" applyFont="1" applyBorder="1" applyAlignment="1" applyProtection="1">
      <alignment horizontal="left" vertical="top" wrapText="1"/>
      <protection hidden="1"/>
    </xf>
    <xf numFmtId="0" fontId="26" fillId="0" borderId="10" xfId="0" applyFont="1" applyBorder="1" applyAlignment="1" applyProtection="1">
      <alignment horizontal="left" vertical="center" wrapText="1"/>
      <protection hidden="1"/>
    </xf>
    <xf numFmtId="0" fontId="26" fillId="0" borderId="72" xfId="0" applyFont="1" applyBorder="1" applyAlignment="1" applyProtection="1">
      <alignment horizontal="center" vertical="center" wrapText="1"/>
      <protection hidden="1"/>
    </xf>
    <xf numFmtId="0" fontId="26" fillId="0" borderId="73" xfId="0" applyFont="1" applyBorder="1" applyAlignment="1" applyProtection="1">
      <alignment horizontal="center" vertical="center" wrapText="1"/>
      <protection hidden="1"/>
    </xf>
    <xf numFmtId="0" fontId="26" fillId="2" borderId="48" xfId="0" applyFont="1" applyFill="1" applyBorder="1" applyAlignment="1" applyProtection="1">
      <alignment horizontal="center" vertical="center" wrapText="1"/>
      <protection locked="0"/>
    </xf>
    <xf numFmtId="0" fontId="26" fillId="2" borderId="49" xfId="0" applyFont="1" applyFill="1" applyBorder="1" applyAlignment="1" applyProtection="1">
      <alignment horizontal="center" vertical="center" wrapText="1"/>
      <protection locked="0"/>
    </xf>
    <xf numFmtId="0" fontId="26" fillId="0" borderId="36" xfId="0" applyFont="1" applyBorder="1" applyAlignment="1" applyProtection="1">
      <alignment horizontal="center" vertical="center" wrapText="1"/>
      <protection hidden="1"/>
    </xf>
    <xf numFmtId="0" fontId="26" fillId="0" borderId="37" xfId="0" applyFont="1" applyBorder="1" applyAlignment="1" applyProtection="1">
      <alignment horizontal="center" vertical="center" wrapText="1"/>
      <protection hidden="1"/>
    </xf>
    <xf numFmtId="0" fontId="26" fillId="2" borderId="36" xfId="0" applyFont="1" applyFill="1" applyBorder="1" applyAlignment="1" applyProtection="1">
      <alignment horizontal="center" vertical="top" wrapText="1"/>
      <protection locked="0"/>
    </xf>
    <xf numFmtId="0" fontId="26" fillId="2" borderId="37" xfId="0" applyFont="1" applyFill="1" applyBorder="1" applyAlignment="1" applyProtection="1">
      <alignment horizontal="center" vertical="top"/>
      <protection locked="0"/>
    </xf>
    <xf numFmtId="0" fontId="25" fillId="0" borderId="34" xfId="0" applyFont="1" applyBorder="1" applyAlignment="1" applyProtection="1">
      <alignment horizontal="center" vertical="top" wrapText="1"/>
      <protection hidden="1"/>
    </xf>
    <xf numFmtId="0" fontId="25" fillId="0" borderId="9" xfId="0" applyFont="1" applyBorder="1" applyAlignment="1" applyProtection="1">
      <alignment horizontal="center" vertical="top" wrapText="1"/>
      <protection hidden="1"/>
    </xf>
    <xf numFmtId="0" fontId="26" fillId="0" borderId="34" xfId="0" applyFont="1" applyBorder="1" applyAlignment="1" applyProtection="1">
      <alignment horizontal="left" vertical="top"/>
      <protection hidden="1"/>
    </xf>
    <xf numFmtId="0" fontId="26" fillId="0" borderId="9" xfId="0" applyFont="1" applyBorder="1" applyAlignment="1" applyProtection="1">
      <alignment horizontal="left" vertical="top"/>
      <protection hidden="1"/>
    </xf>
    <xf numFmtId="0" fontId="26" fillId="0" borderId="30" xfId="0" applyFont="1" applyBorder="1" applyAlignment="1" applyProtection="1">
      <alignment horizontal="justify" vertical="top" wrapText="1"/>
      <protection hidden="1"/>
    </xf>
    <xf numFmtId="0" fontId="26" fillId="2" borderId="34"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protection locked="0"/>
    </xf>
    <xf numFmtId="0" fontId="26" fillId="2" borderId="36" xfId="0" applyFont="1" applyFill="1" applyBorder="1" applyAlignment="1" applyProtection="1">
      <alignment horizontal="center" vertical="center" wrapText="1"/>
      <protection locked="0"/>
    </xf>
    <xf numFmtId="0" fontId="26" fillId="2" borderId="37" xfId="0" applyFont="1" applyFill="1" applyBorder="1" applyAlignment="1" applyProtection="1">
      <alignment horizontal="center" vertical="center" wrapText="1"/>
      <protection locked="0"/>
    </xf>
    <xf numFmtId="0" fontId="26" fillId="0" borderId="16" xfId="0" applyFont="1" applyBorder="1" applyAlignment="1" applyProtection="1">
      <alignment horizontal="justify" vertical="top" wrapText="1"/>
      <protection hidden="1"/>
    </xf>
    <xf numFmtId="0" fontId="35" fillId="0" borderId="0" xfId="0" applyFont="1" applyAlignment="1" applyProtection="1">
      <alignment horizontal="center" vertical="center" wrapText="1"/>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justify" vertical="center" wrapText="1"/>
      <protection hidden="1"/>
    </xf>
    <xf numFmtId="0" fontId="26" fillId="0" borderId="0" xfId="52" applyFont="1" applyAlignment="1" applyProtection="1">
      <alignment horizontal="left" vertical="center" wrapText="1"/>
      <protection hidden="1"/>
    </xf>
    <xf numFmtId="0" fontId="27" fillId="0" borderId="0" xfId="0" applyFont="1" applyAlignment="1" applyProtection="1">
      <alignment horizontal="left" vertical="center"/>
      <protection hidden="1"/>
    </xf>
    <xf numFmtId="0" fontId="25" fillId="0" borderId="0" xfId="52" applyFont="1" applyAlignment="1" applyProtection="1">
      <alignment horizontal="left" vertical="center" wrapText="1"/>
      <protection hidden="1"/>
    </xf>
    <xf numFmtId="0" fontId="27" fillId="0" borderId="0" xfId="0" applyFont="1" applyAlignment="1" applyProtection="1">
      <alignment horizontal="center" vertical="center" wrapText="1"/>
      <protection hidden="1"/>
    </xf>
    <xf numFmtId="0" fontId="29" fillId="0" borderId="0" xfId="0" applyFont="1" applyAlignment="1" applyProtection="1">
      <alignment horizontal="center" vertical="center" wrapText="1"/>
      <protection hidden="1"/>
    </xf>
    <xf numFmtId="0" fontId="25" fillId="0" borderId="34" xfId="0" applyFont="1" applyBorder="1" applyAlignment="1" applyProtection="1">
      <alignment horizontal="center" vertical="center" wrapText="1"/>
      <protection hidden="1"/>
    </xf>
    <xf numFmtId="0" fontId="25" fillId="0" borderId="9"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27" fillId="0" borderId="0" xfId="0" applyFont="1" applyAlignment="1" applyProtection="1">
      <alignment horizontal="center" vertical="center"/>
      <protection hidden="1"/>
    </xf>
    <xf numFmtId="0" fontId="29" fillId="0" borderId="0" xfId="0" applyFont="1" applyAlignment="1" applyProtection="1">
      <alignment horizontal="center" vertical="center"/>
      <protection hidden="1"/>
    </xf>
    <xf numFmtId="0" fontId="32" fillId="0" borderId="0" xfId="0" applyFont="1" applyAlignment="1" applyProtection="1">
      <alignment horizontal="center" vertical="center"/>
      <protection hidden="1"/>
    </xf>
    <xf numFmtId="0" fontId="26" fillId="0" borderId="30" xfId="0" applyFont="1" applyBorder="1" applyAlignment="1" applyProtection="1">
      <alignment horizontal="justify" vertical="center" wrapText="1"/>
      <protection hidden="1"/>
    </xf>
    <xf numFmtId="0" fontId="26" fillId="0" borderId="34"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35" fillId="0" borderId="0" xfId="42" applyFont="1" applyAlignment="1" applyProtection="1">
      <alignment horizontal="center" vertical="top" wrapText="1"/>
      <protection hidden="1"/>
    </xf>
    <xf numFmtId="0" fontId="25" fillId="0" borderId="0" xfId="42" applyFont="1" applyAlignment="1" applyProtection="1">
      <alignment horizontal="center" vertical="center" wrapText="1"/>
      <protection hidden="1"/>
    </xf>
    <xf numFmtId="0" fontId="25" fillId="0" borderId="0" xfId="42" applyFont="1" applyAlignment="1" applyProtection="1">
      <alignment horizontal="justify" vertical="center" wrapText="1"/>
      <protection hidden="1"/>
    </xf>
    <xf numFmtId="0" fontId="26" fillId="0" borderId="34"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26" fillId="0" borderId="31" xfId="42" applyFont="1" applyBorder="1" applyAlignment="1" applyProtection="1">
      <alignment horizontal="left" vertical="center" wrapText="1"/>
      <protection hidden="1"/>
    </xf>
    <xf numFmtId="0" fontId="26" fillId="0" borderId="30" xfId="42" quotePrefix="1" applyFont="1" applyBorder="1" applyAlignment="1" applyProtection="1">
      <alignment horizontal="justify" vertical="top" wrapText="1"/>
      <protection hidden="1"/>
    </xf>
    <xf numFmtId="0" fontId="26" fillId="0" borderId="30" xfId="42" applyFont="1" applyBorder="1" applyAlignment="1" applyProtection="1">
      <alignment horizontal="justify" vertical="top" wrapText="1"/>
      <protection hidden="1"/>
    </xf>
    <xf numFmtId="0" fontId="25" fillId="0" borderId="10" xfId="42" applyFont="1" applyBorder="1" applyAlignment="1" applyProtection="1">
      <alignment horizontal="center" vertical="center" wrapText="1"/>
      <protection hidden="1"/>
    </xf>
    <xf numFmtId="0" fontId="25" fillId="0" borderId="12" xfId="42" applyFont="1" applyBorder="1" applyAlignment="1" applyProtection="1">
      <alignment horizontal="center" vertical="center" wrapText="1"/>
      <protection hidden="1"/>
    </xf>
    <xf numFmtId="0" fontId="25" fillId="0" borderId="34" xfId="42" applyFont="1" applyBorder="1" applyAlignment="1" applyProtection="1">
      <alignment horizontal="center" vertical="center" wrapText="1"/>
      <protection hidden="1"/>
    </xf>
    <xf numFmtId="0" fontId="25" fillId="0" borderId="9" xfId="42" applyFont="1" applyBorder="1" applyAlignment="1" applyProtection="1">
      <alignment horizontal="center" vertical="center" wrapText="1"/>
      <protection hidden="1"/>
    </xf>
    <xf numFmtId="0" fontId="32" fillId="0" borderId="0" xfId="42" applyFont="1" applyAlignment="1" applyProtection="1">
      <alignment horizontal="center" vertical="center" wrapText="1"/>
      <protection hidden="1"/>
    </xf>
    <xf numFmtId="0" fontId="27" fillId="0" borderId="0" xfId="42" applyFont="1" applyAlignment="1" applyProtection="1">
      <alignment horizontal="center" vertical="center"/>
      <protection hidden="1"/>
    </xf>
    <xf numFmtId="0" fontId="29" fillId="0" borderId="0" xfId="42" applyFont="1" applyAlignment="1" applyProtection="1">
      <alignment horizontal="center" vertical="center"/>
      <protection hidden="1"/>
    </xf>
    <xf numFmtId="0" fontId="27" fillId="0" borderId="0" xfId="42" applyFont="1" applyAlignment="1" applyProtection="1">
      <alignment horizontal="center" vertical="center" wrapText="1"/>
      <protection hidden="1"/>
    </xf>
    <xf numFmtId="0" fontId="29" fillId="0" borderId="0" xfId="42" applyFont="1" applyAlignment="1" applyProtection="1">
      <alignment horizontal="center" vertical="center" wrapText="1"/>
      <protection hidden="1"/>
    </xf>
    <xf numFmtId="0" fontId="26" fillId="0" borderId="30" xfId="42" applyFont="1" applyBorder="1" applyAlignment="1" applyProtection="1">
      <alignment horizontal="justify" vertical="center"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28" fillId="0" borderId="0" xfId="0" applyFont="1" applyAlignment="1" applyProtection="1">
      <alignment horizontal="left" vertical="center" wrapText="1"/>
      <protection hidden="1"/>
    </xf>
    <xf numFmtId="0" fontId="26" fillId="0" borderId="16" xfId="0" applyFont="1" applyBorder="1" applyAlignment="1" applyProtection="1">
      <alignment horizontal="center" vertical="center" wrapText="1"/>
      <protection hidden="1"/>
    </xf>
    <xf numFmtId="0" fontId="63" fillId="0" borderId="30" xfId="0" applyFont="1" applyBorder="1" applyAlignment="1" applyProtection="1">
      <alignment horizontal="left" vertical="top" wrapText="1"/>
      <protection hidden="1"/>
    </xf>
    <xf numFmtId="0" fontId="71" fillId="15" borderId="36" xfId="51" applyFont="1" applyFill="1" applyBorder="1" applyAlignment="1" applyProtection="1">
      <alignment horizontal="left" vertical="center" wrapText="1"/>
      <protection hidden="1"/>
    </xf>
    <xf numFmtId="0" fontId="71" fillId="15" borderId="31" xfId="51" applyFont="1" applyFill="1" applyBorder="1" applyAlignment="1" applyProtection="1">
      <alignment horizontal="left" vertical="center" wrapText="1"/>
      <protection hidden="1"/>
    </xf>
    <xf numFmtId="0" fontId="63" fillId="16" borderId="0" xfId="0" applyFont="1" applyFill="1" applyAlignment="1" applyProtection="1">
      <alignment horizontal="center" vertical="center"/>
      <protection hidden="1"/>
    </xf>
    <xf numFmtId="0" fontId="65" fillId="0" borderId="0" xfId="0" applyFont="1" applyAlignment="1" applyProtection="1">
      <alignment horizontal="center" vertical="center"/>
      <protection hidden="1"/>
    </xf>
    <xf numFmtId="0" fontId="63" fillId="0" borderId="0" xfId="0" applyFont="1" applyAlignment="1" applyProtection="1">
      <alignment horizontal="justify" vertical="center" wrapText="1"/>
      <protection hidden="1"/>
    </xf>
    <xf numFmtId="0" fontId="30" fillId="0" borderId="0" xfId="0" applyFont="1" applyAlignment="1" applyProtection="1">
      <alignment horizontal="left" vertical="top" wrapText="1"/>
      <protection hidden="1"/>
    </xf>
    <xf numFmtId="0" fontId="26" fillId="0" borderId="0" xfId="0" applyFont="1" applyAlignment="1" applyProtection="1">
      <alignment horizontal="center" vertical="center"/>
      <protection hidden="1"/>
    </xf>
    <xf numFmtId="0" fontId="26" fillId="0" borderId="30" xfId="0" applyFont="1" applyBorder="1" applyAlignment="1" applyProtection="1">
      <alignment horizontal="center" vertical="center"/>
      <protection hidden="1"/>
    </xf>
    <xf numFmtId="0" fontId="45" fillId="0" borderId="0" xfId="0" applyFont="1" applyAlignment="1" applyProtection="1">
      <alignment horizontal="left" vertical="top" wrapText="1"/>
      <protection hidden="1"/>
    </xf>
    <xf numFmtId="0" fontId="26" fillId="0" borderId="16" xfId="0" applyFont="1" applyBorder="1" applyAlignment="1" applyProtection="1">
      <alignment horizontal="left" vertical="top" wrapText="1"/>
      <protection hidden="1"/>
    </xf>
    <xf numFmtId="0" fontId="26" fillId="0" borderId="41" xfId="0" applyFont="1" applyBorder="1" applyAlignment="1" applyProtection="1">
      <alignment horizontal="left" vertical="top" wrapText="1"/>
      <protection hidden="1"/>
    </xf>
    <xf numFmtId="0" fontId="74" fillId="0" borderId="0" xfId="0" applyFont="1" applyAlignment="1" applyProtection="1">
      <alignment horizontal="left" vertical="top" wrapText="1"/>
      <protection hidden="1"/>
    </xf>
    <xf numFmtId="0" fontId="76" fillId="14" borderId="16" xfId="0" applyFont="1" applyFill="1" applyBorder="1" applyAlignment="1" applyProtection="1">
      <alignment horizontal="center" vertical="center"/>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46" fillId="0" borderId="0" xfId="0" applyFont="1" applyAlignment="1" applyProtection="1">
      <alignment horizontal="center" vertical="center" wrapText="1"/>
      <protection hidden="1"/>
    </xf>
    <xf numFmtId="0" fontId="25" fillId="0" borderId="0" xfId="46" applyFont="1" applyAlignment="1" applyProtection="1">
      <alignment horizontal="center" vertical="center" wrapText="1"/>
      <protection hidden="1"/>
    </xf>
    <xf numFmtId="0" fontId="26" fillId="0" borderId="0" xfId="46" applyFont="1" applyAlignment="1" applyProtection="1">
      <alignment horizontal="left" vertical="top" wrapText="1"/>
      <protection hidden="1"/>
    </xf>
    <xf numFmtId="0" fontId="63" fillId="0" borderId="16" xfId="0" applyFont="1" applyBorder="1" applyAlignment="1">
      <alignment horizontal="center" vertical="center" wrapText="1"/>
    </xf>
    <xf numFmtId="0" fontId="87" fillId="0" borderId="0" xfId="0" applyFont="1" applyAlignment="1" applyProtection="1">
      <alignment horizontal="center" vertical="center" wrapText="1"/>
      <protection hidden="1"/>
    </xf>
    <xf numFmtId="0" fontId="32" fillId="0" borderId="0" xfId="0" applyFont="1" applyAlignment="1" applyProtection="1">
      <alignment horizontal="left" vertical="top" wrapText="1"/>
      <protection hidden="1"/>
    </xf>
    <xf numFmtId="0" fontId="25" fillId="0" borderId="0" xfId="0" applyFont="1" applyAlignment="1" applyProtection="1">
      <alignment vertical="center"/>
      <protection hidden="1"/>
    </xf>
    <xf numFmtId="0" fontId="60" fillId="0" borderId="31" xfId="0" applyFont="1" applyBorder="1" applyAlignment="1">
      <alignment horizontal="justify" vertical="top"/>
    </xf>
    <xf numFmtId="0" fontId="25" fillId="17" borderId="0" xfId="0" applyFont="1" applyFill="1" applyAlignment="1" applyProtection="1">
      <alignment horizontal="justify" vertical="top" wrapText="1"/>
      <protection locked="0"/>
    </xf>
    <xf numFmtId="0" fontId="37" fillId="0" borderId="16" xfId="0" applyFont="1" applyBorder="1" applyAlignment="1" applyProtection="1">
      <alignment horizontal="center" vertical="center" wrapText="1"/>
      <protection hidden="1"/>
    </xf>
    <xf numFmtId="0" fontId="26" fillId="2" borderId="16" xfId="0" applyFont="1" applyFill="1" applyBorder="1" applyAlignment="1" applyProtection="1">
      <alignment horizontal="left" vertical="top" wrapText="1"/>
      <protection locked="0"/>
    </xf>
    <xf numFmtId="0" fontId="29" fillId="2" borderId="16" xfId="0" applyFont="1" applyFill="1" applyBorder="1" applyAlignment="1" applyProtection="1">
      <alignment horizontal="left"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9" fillId="2" borderId="34" xfId="0" applyFont="1" applyFill="1" applyBorder="1" applyAlignment="1" applyProtection="1">
      <alignment horizontal="left" vertical="top" wrapText="1"/>
      <protection locked="0"/>
    </xf>
    <xf numFmtId="0" fontId="29" fillId="2" borderId="9" xfId="0" applyFont="1" applyFill="1" applyBorder="1" applyAlignment="1" applyProtection="1">
      <alignment horizontal="left" vertical="top" wrapText="1"/>
      <protection locked="0"/>
    </xf>
    <xf numFmtId="0" fontId="4" fillId="0" borderId="34" xfId="37" applyFont="1" applyBorder="1" applyAlignment="1" applyProtection="1">
      <alignment horizontal="center" vertical="center" wrapText="1"/>
      <protection hidden="1"/>
    </xf>
    <xf numFmtId="0" fontId="4" fillId="0" borderId="3" xfId="37" applyFont="1" applyBorder="1" applyAlignment="1" applyProtection="1">
      <alignment horizontal="center" vertical="center" wrapText="1"/>
      <protection hidden="1"/>
    </xf>
    <xf numFmtId="0" fontId="4" fillId="0" borderId="9" xfId="37" applyFont="1" applyBorder="1" applyAlignment="1" applyProtection="1">
      <alignment horizontal="center" vertical="center" wrapText="1"/>
      <protection hidden="1"/>
    </xf>
    <xf numFmtId="0" fontId="63" fillId="10" borderId="34" xfId="37" applyFont="1" applyFill="1" applyBorder="1" applyAlignment="1" applyProtection="1">
      <alignment horizontal="left" vertical="center" wrapText="1"/>
      <protection hidden="1"/>
    </xf>
    <xf numFmtId="0" fontId="63" fillId="10" borderId="3" xfId="37" applyFont="1" applyFill="1" applyBorder="1" applyAlignment="1" applyProtection="1">
      <alignment horizontal="left" vertical="center" wrapText="1"/>
      <protection hidden="1"/>
    </xf>
    <xf numFmtId="0" fontId="63" fillId="10" borderId="9" xfId="37" applyFont="1" applyFill="1" applyBorder="1" applyAlignment="1" applyProtection="1">
      <alignment horizontal="left" vertical="center" wrapText="1"/>
      <protection hidden="1"/>
    </xf>
    <xf numFmtId="0" fontId="80" fillId="0" borderId="34" xfId="37" applyFont="1" applyBorder="1" applyAlignment="1" applyProtection="1">
      <alignment horizontal="left" vertical="center" wrapText="1"/>
      <protection hidden="1"/>
    </xf>
    <xf numFmtId="0" fontId="80" fillId="0" borderId="3" xfId="37" applyFont="1" applyBorder="1" applyAlignment="1" applyProtection="1">
      <alignment horizontal="left" vertical="center" wrapText="1"/>
      <protection hidden="1"/>
    </xf>
    <xf numFmtId="0" fontId="80" fillId="0" borderId="9" xfId="37" applyFont="1" applyBorder="1" applyAlignment="1" applyProtection="1">
      <alignment horizontal="left" vertical="center" wrapText="1"/>
      <protection hidden="1"/>
    </xf>
    <xf numFmtId="0" fontId="4" fillId="0" borderId="34" xfId="0" applyFont="1" applyBorder="1" applyAlignment="1" applyProtection="1">
      <alignment horizontal="justify" vertical="top" wrapText="1"/>
      <protection hidden="1"/>
    </xf>
    <xf numFmtId="0" fontId="4" fillId="0" borderId="3" xfId="0" applyFont="1" applyBorder="1" applyAlignment="1" applyProtection="1">
      <alignment horizontal="justify" vertical="top" wrapText="1"/>
      <protection hidden="1"/>
    </xf>
    <xf numFmtId="0" fontId="4" fillId="0" borderId="9" xfId="0" applyFont="1" applyBorder="1" applyAlignment="1" applyProtection="1">
      <alignment horizontal="justify" vertical="top" wrapText="1"/>
      <protection hidden="1"/>
    </xf>
    <xf numFmtId="0" fontId="63" fillId="10" borderId="34" xfId="38" applyFont="1" applyFill="1" applyBorder="1" applyAlignment="1" applyProtection="1">
      <alignment horizontal="left" vertical="center" wrapText="1"/>
      <protection hidden="1"/>
    </xf>
    <xf numFmtId="0" fontId="63" fillId="10" borderId="3" xfId="38" applyFont="1" applyFill="1" applyBorder="1" applyAlignment="1" applyProtection="1">
      <alignment horizontal="left" vertical="center" wrapText="1"/>
      <protection hidden="1"/>
    </xf>
    <xf numFmtId="0" fontId="63" fillId="10" borderId="9" xfId="38" applyFont="1" applyFill="1" applyBorder="1" applyAlignment="1" applyProtection="1">
      <alignment horizontal="left" vertical="center" wrapText="1"/>
      <protection hidden="1"/>
    </xf>
    <xf numFmtId="0" fontId="63" fillId="9" borderId="34" xfId="37" applyFont="1" applyFill="1" applyBorder="1" applyAlignment="1" applyProtection="1">
      <alignment horizontal="left" vertical="center" wrapText="1"/>
      <protection hidden="1"/>
    </xf>
    <xf numFmtId="0" fontId="63" fillId="9" borderId="3" xfId="37" applyFont="1" applyFill="1" applyBorder="1" applyAlignment="1" applyProtection="1">
      <alignment horizontal="left" vertical="center" wrapText="1"/>
      <protection hidden="1"/>
    </xf>
    <xf numFmtId="0" fontId="63" fillId="9" borderId="9" xfId="37" applyFont="1" applyFill="1" applyBorder="1" applyAlignment="1" applyProtection="1">
      <alignment horizontal="left" vertical="center" wrapText="1"/>
      <protection hidden="1"/>
    </xf>
    <xf numFmtId="0" fontId="63" fillId="0" borderId="34" xfId="37" applyFont="1" applyBorder="1" applyAlignment="1" applyProtection="1">
      <alignment horizontal="left" vertical="center" wrapText="1"/>
      <protection hidden="1"/>
    </xf>
    <xf numFmtId="0" fontId="63" fillId="0" borderId="3" xfId="37" applyFont="1" applyBorder="1" applyAlignment="1" applyProtection="1">
      <alignment horizontal="left" vertical="center" wrapText="1"/>
      <protection hidden="1"/>
    </xf>
    <xf numFmtId="0" fontId="63" fillId="0" borderId="9" xfId="37" applyFont="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9" xfId="38" applyFont="1" applyBorder="1" applyAlignment="1">
      <alignment horizontal="left" vertical="top" wrapText="1"/>
    </xf>
    <xf numFmtId="0" fontId="4" fillId="0" borderId="34" xfId="37" applyFont="1" applyBorder="1" applyAlignment="1" applyProtection="1">
      <alignment horizontal="left" vertical="center"/>
      <protection hidden="1"/>
    </xf>
    <xf numFmtId="0" fontId="4" fillId="0" borderId="3" xfId="37" applyFont="1" applyBorder="1" applyAlignment="1" applyProtection="1">
      <alignment horizontal="left" vertical="center"/>
      <protection hidden="1"/>
    </xf>
    <xf numFmtId="0" fontId="4" fillId="0" borderId="9" xfId="37" applyFont="1" applyBorder="1" applyAlignment="1" applyProtection="1">
      <alignment horizontal="left" vertical="center"/>
      <protection hidden="1"/>
    </xf>
    <xf numFmtId="0" fontId="4" fillId="0" borderId="0" xfId="52" applyAlignment="1" applyProtection="1">
      <alignment horizontal="left" vertical="center" wrapText="1"/>
      <protection hidden="1"/>
    </xf>
    <xf numFmtId="0" fontId="83" fillId="0" borderId="30" xfId="37" applyFont="1" applyBorder="1" applyAlignment="1" applyProtection="1">
      <alignment horizontal="center" vertical="center" wrapText="1"/>
      <protection hidden="1"/>
    </xf>
    <xf numFmtId="0" fontId="65" fillId="0" borderId="32" xfId="51" applyFont="1" applyBorder="1" applyAlignment="1" applyProtection="1">
      <alignment horizontal="center" vertical="center" wrapText="1"/>
      <protection hidden="1"/>
    </xf>
    <xf numFmtId="0" fontId="65" fillId="0" borderId="0" xfId="51" applyFont="1" applyAlignment="1" applyProtection="1">
      <alignment horizontal="center" vertical="center" wrapText="1"/>
      <protection hidden="1"/>
    </xf>
    <xf numFmtId="0" fontId="63" fillId="16" borderId="0" xfId="37" applyFont="1" applyFill="1" applyAlignment="1" applyProtection="1">
      <alignment horizontal="center" vertical="center"/>
      <protection hidden="1"/>
    </xf>
    <xf numFmtId="0" fontId="63" fillId="0" borderId="0" xfId="37" applyFont="1" applyAlignment="1" applyProtection="1">
      <alignment horizontal="justify" vertical="center" wrapText="1"/>
      <protection hidden="1"/>
    </xf>
    <xf numFmtId="0" fontId="63" fillId="0" borderId="0" xfId="52" applyFont="1" applyAlignment="1" applyProtection="1">
      <alignment horizontal="left" vertical="center" wrapText="1"/>
      <protection hidden="1"/>
    </xf>
    <xf numFmtId="0" fontId="35" fillId="0" borderId="30" xfId="0" applyFont="1" applyBorder="1" applyAlignment="1" applyProtection="1">
      <alignment horizontal="left" vertical="top" wrapText="1"/>
      <protection hidden="1"/>
    </xf>
    <xf numFmtId="0" fontId="38" fillId="0" borderId="30" xfId="35" applyFont="1" applyBorder="1" applyAlignment="1" applyProtection="1">
      <alignment horizontal="justify" vertical="top" wrapText="1"/>
      <protection hidden="1"/>
    </xf>
    <xf numFmtId="0" fontId="38" fillId="0" borderId="0" xfId="35" applyFont="1" applyAlignment="1" applyProtection="1">
      <alignment horizontal="left" vertical="top"/>
      <protection hidden="1"/>
    </xf>
    <xf numFmtId="0" fontId="38" fillId="0" borderId="30" xfId="35" applyFont="1" applyBorder="1" applyAlignment="1" applyProtection="1">
      <alignment horizontal="left" vertical="top" wrapText="1" indent="5"/>
      <protection hidden="1"/>
    </xf>
    <xf numFmtId="0" fontId="38" fillId="0" borderId="0" xfId="35" applyFont="1" applyAlignment="1" applyProtection="1">
      <alignment horizontal="justify" vertical="top" wrapText="1"/>
      <protection hidden="1"/>
    </xf>
    <xf numFmtId="0" fontId="38" fillId="0" borderId="0" xfId="35" applyFont="1" applyAlignment="1" applyProtection="1">
      <alignment horizontal="justify" vertical="top"/>
      <protection hidden="1"/>
    </xf>
    <xf numFmtId="0" fontId="37" fillId="0" borderId="0" xfId="35" applyFont="1" applyAlignment="1" applyProtection="1">
      <alignment horizontal="justify"/>
      <protection hidden="1"/>
    </xf>
    <xf numFmtId="0" fontId="62" fillId="0" borderId="0" xfId="0" applyFont="1" applyAlignment="1">
      <alignment horizontal="left" vertical="center"/>
    </xf>
    <xf numFmtId="0" fontId="54" fillId="0" borderId="0" xfId="35" applyFont="1" applyAlignment="1" applyProtection="1">
      <alignment horizontal="justify" vertical="top" wrapText="1"/>
      <protection hidden="1"/>
    </xf>
    <xf numFmtId="0" fontId="38" fillId="0" borderId="0" xfId="35" applyFont="1" applyAlignment="1" applyProtection="1">
      <alignment horizontal="left" vertical="top" wrapText="1" indent="5"/>
      <protection hidden="1"/>
    </xf>
    <xf numFmtId="0" fontId="49" fillId="0" borderId="48" xfId="35" applyFont="1" applyBorder="1" applyAlignment="1" applyProtection="1">
      <alignment horizontal="center" vertical="center"/>
      <protection hidden="1"/>
    </xf>
    <xf numFmtId="0" fontId="49" fillId="0" borderId="63" xfId="35" applyFont="1" applyBorder="1" applyAlignment="1" applyProtection="1">
      <alignment horizontal="center" vertical="center"/>
      <protection hidden="1"/>
    </xf>
    <xf numFmtId="0" fontId="49" fillId="0" borderId="49" xfId="35" applyFont="1" applyBorder="1" applyAlignment="1" applyProtection="1">
      <alignment horizontal="center" vertical="center"/>
      <protection hidden="1"/>
    </xf>
    <xf numFmtId="0" fontId="38" fillId="0" borderId="29" xfId="35" applyFont="1" applyBorder="1" applyAlignment="1" applyProtection="1">
      <alignment horizontal="justify" vertical="top" wrapText="1"/>
      <protection hidden="1"/>
    </xf>
    <xf numFmtId="0" fontId="38" fillId="0" borderId="55" xfId="35" applyFont="1" applyBorder="1" applyAlignment="1" applyProtection="1">
      <alignment horizontal="justify" vertical="top" wrapText="1"/>
      <protection hidden="1"/>
    </xf>
    <xf numFmtId="0" fontId="38" fillId="0" borderId="65" xfId="35" applyFont="1" applyBorder="1" applyAlignment="1" applyProtection="1">
      <alignment horizontal="justify" vertical="top" wrapText="1"/>
      <protection hidden="1"/>
    </xf>
    <xf numFmtId="0" fontId="38" fillId="0" borderId="57" xfId="35" applyFont="1" applyBorder="1" applyAlignment="1" applyProtection="1">
      <alignment horizontal="justify" vertical="top" wrapText="1"/>
      <protection hidden="1"/>
    </xf>
    <xf numFmtId="0" fontId="59" fillId="0" borderId="0" xfId="0" applyFont="1" applyAlignment="1">
      <alignment horizontal="left" vertical="top"/>
    </xf>
    <xf numFmtId="0" fontId="30" fillId="0" borderId="0" xfId="35" applyFont="1" applyAlignment="1" applyProtection="1">
      <alignment horizontal="center" vertical="center"/>
      <protection hidden="1"/>
    </xf>
    <xf numFmtId="0" fontId="38" fillId="0" borderId="0" xfId="35" applyFont="1" applyAlignment="1" applyProtection="1">
      <alignment horizontal="justify"/>
      <protection hidden="1"/>
    </xf>
    <xf numFmtId="0" fontId="37" fillId="0" borderId="0" xfId="35" applyFont="1" applyAlignment="1" applyProtection="1">
      <alignment horizontal="center" vertical="top"/>
      <protection hidden="1"/>
    </xf>
    <xf numFmtId="0" fontId="59" fillId="0" borderId="0" xfId="0" applyFont="1" applyAlignment="1" applyProtection="1">
      <alignment horizontal="center" vertical="center" wrapText="1"/>
      <protection hidden="1"/>
    </xf>
    <xf numFmtId="0" fontId="37" fillId="5" borderId="0" xfId="35" applyFont="1" applyFill="1" applyAlignment="1" applyProtection="1">
      <alignment horizontal="center" vertical="top"/>
      <protection hidden="1"/>
    </xf>
    <xf numFmtId="0" fontId="38" fillId="0" borderId="0" xfId="35" applyFont="1" applyAlignment="1" applyProtection="1">
      <alignment horizontal="center" vertical="top"/>
      <protection hidden="1"/>
    </xf>
    <xf numFmtId="0" fontId="38" fillId="0" borderId="0" xfId="35" applyFont="1" applyAlignment="1" applyProtection="1">
      <alignment horizontal="center" vertical="top" wrapText="1"/>
      <protection hidden="1"/>
    </xf>
    <xf numFmtId="0" fontId="59" fillId="0" borderId="0" xfId="0" applyFont="1" applyAlignment="1" applyProtection="1">
      <alignment horizontal="center" vertical="top"/>
      <protection hidden="1"/>
    </xf>
    <xf numFmtId="0" fontId="81" fillId="15" borderId="32" xfId="51" applyFont="1" applyFill="1" applyBorder="1" applyAlignment="1" applyProtection="1">
      <alignment horizontal="center" vertical="center" wrapText="1"/>
      <protection hidden="1"/>
    </xf>
    <xf numFmtId="0" fontId="81" fillId="15" borderId="0" xfId="51" applyFont="1" applyFill="1" applyAlignment="1" applyProtection="1">
      <alignment horizontal="center" vertical="center" wrapText="1"/>
      <protection hidden="1"/>
    </xf>
    <xf numFmtId="0" fontId="63" fillId="16" borderId="0" xfId="0" applyFont="1" applyFill="1" applyAlignment="1" applyProtection="1">
      <alignment horizontal="center" vertical="justify" wrapText="1"/>
      <protection hidden="1"/>
    </xf>
    <xf numFmtId="0" fontId="63" fillId="0" borderId="0" xfId="0" applyFont="1" applyAlignment="1" applyProtection="1">
      <alignment horizontal="left" vertical="center" wrapText="1"/>
      <protection hidden="1"/>
    </xf>
    <xf numFmtId="0" fontId="4" fillId="0" borderId="0" xfId="52" applyAlignment="1" applyProtection="1">
      <alignment horizontal="left" vertical="center"/>
      <protection hidden="1"/>
    </xf>
    <xf numFmtId="0" fontId="4" fillId="0" borderId="0" xfId="0" applyFont="1" applyAlignment="1" applyProtection="1">
      <alignment horizontal="left" vertical="top" wrapText="1"/>
      <protection hidden="1"/>
    </xf>
    <xf numFmtId="0" fontId="75" fillId="0" borderId="0" xfId="0" applyFont="1" applyAlignment="1" applyProtection="1">
      <alignment horizontal="left" vertical="top" wrapText="1"/>
      <protection hidden="1"/>
    </xf>
    <xf numFmtId="0" fontId="61" fillId="0" borderId="0" xfId="0" applyFont="1" applyAlignment="1">
      <alignment horizontal="left"/>
    </xf>
    <xf numFmtId="0" fontId="61" fillId="0" borderId="31" xfId="0" applyFont="1" applyBorder="1" applyAlignment="1">
      <alignment horizontal="left"/>
    </xf>
    <xf numFmtId="0" fontId="4" fillId="0" borderId="0" xfId="0" applyFont="1" applyAlignment="1" applyProtection="1">
      <alignment vertical="top" wrapText="1"/>
      <protection hidden="1"/>
    </xf>
    <xf numFmtId="0" fontId="4" fillId="0" borderId="16" xfId="0" applyFont="1" applyBorder="1" applyAlignment="1" applyProtection="1">
      <alignment horizontal="left" vertical="top" wrapText="1"/>
      <protection hidden="1"/>
    </xf>
    <xf numFmtId="0" fontId="4" fillId="0" borderId="40" xfId="0" applyFont="1" applyBorder="1" applyAlignment="1" applyProtection="1">
      <alignment horizontal="left" vertical="center" wrapText="1"/>
      <protection hidden="1"/>
    </xf>
    <xf numFmtId="0" fontId="4" fillId="0" borderId="41" xfId="0" applyFont="1" applyBorder="1" applyAlignment="1" applyProtection="1">
      <alignment horizontal="left" vertical="center" wrapText="1"/>
      <protection hidden="1"/>
    </xf>
    <xf numFmtId="0" fontId="4" fillId="0" borderId="10" xfId="0" applyFont="1" applyBorder="1" applyAlignment="1" applyProtection="1">
      <alignment horizontal="left" vertical="center" wrapText="1"/>
      <protection hidden="1"/>
    </xf>
    <xf numFmtId="0" fontId="4" fillId="2" borderId="10" xfId="0" applyFont="1" applyFill="1" applyBorder="1" applyAlignment="1" applyProtection="1">
      <alignment horizontal="left" vertical="top" wrapText="1"/>
      <protection locked="0"/>
    </xf>
    <xf numFmtId="0" fontId="4" fillId="2" borderId="12" xfId="0" applyFont="1" applyFill="1" applyBorder="1" applyAlignment="1" applyProtection="1">
      <alignment horizontal="left" vertical="top" wrapText="1"/>
      <protection locked="0"/>
    </xf>
    <xf numFmtId="0" fontId="4" fillId="0" borderId="33" xfId="0" applyFont="1" applyBorder="1" applyAlignment="1" applyProtection="1">
      <alignment horizontal="justify" vertical="top" wrapText="1"/>
      <protection hidden="1"/>
    </xf>
    <xf numFmtId="0" fontId="4" fillId="0" borderId="30" xfId="0" applyFont="1" applyBorder="1" applyAlignment="1" applyProtection="1">
      <alignment horizontal="justify" vertical="top" wrapText="1"/>
      <protection hidden="1"/>
    </xf>
    <xf numFmtId="0" fontId="4" fillId="0" borderId="45" xfId="0" applyFont="1" applyBorder="1" applyAlignment="1" applyProtection="1">
      <alignment horizontal="justify" vertical="top" wrapText="1"/>
      <protection hidden="1"/>
    </xf>
    <xf numFmtId="0" fontId="63" fillId="0" borderId="10" xfId="0" applyFont="1" applyBorder="1" applyAlignment="1" applyProtection="1">
      <alignment horizontal="center" vertical="center" wrapText="1"/>
      <protection hidden="1"/>
    </xf>
    <xf numFmtId="0" fontId="63" fillId="0" borderId="12" xfId="0" applyFont="1" applyBorder="1" applyAlignment="1" applyProtection="1">
      <alignment horizontal="center" vertical="center" wrapText="1"/>
      <protection hidden="1"/>
    </xf>
    <xf numFmtId="0" fontId="63" fillId="0" borderId="36" xfId="0" applyFont="1" applyBorder="1" applyAlignment="1" applyProtection="1">
      <alignment horizontal="left" vertical="top" wrapText="1"/>
      <protection hidden="1"/>
    </xf>
    <xf numFmtId="0" fontId="63" fillId="0" borderId="31" xfId="0" applyFont="1" applyBorder="1" applyAlignment="1" applyProtection="1">
      <alignment horizontal="left" vertical="top" wrapText="1"/>
      <protection hidden="1"/>
    </xf>
    <xf numFmtId="0" fontId="63" fillId="0" borderId="37" xfId="0" applyFont="1" applyBorder="1" applyAlignment="1" applyProtection="1">
      <alignment horizontal="left" vertical="top" wrapText="1"/>
      <protection hidden="1"/>
    </xf>
    <xf numFmtId="0" fontId="63" fillId="0" borderId="33" xfId="0" applyFont="1" applyBorder="1" applyAlignment="1" applyProtection="1">
      <alignment horizontal="left" vertical="top" wrapText="1"/>
      <protection hidden="1"/>
    </xf>
    <xf numFmtId="0" fontId="63" fillId="0" borderId="45" xfId="0" applyFont="1" applyBorder="1" applyAlignment="1" applyProtection="1">
      <alignment horizontal="left" vertical="top" wrapText="1"/>
      <protection hidden="1"/>
    </xf>
    <xf numFmtId="0" fontId="63" fillId="0" borderId="34" xfId="0" applyFont="1" applyBorder="1" applyAlignment="1" applyProtection="1">
      <alignment horizontal="left" vertical="top" wrapText="1"/>
      <protection hidden="1"/>
    </xf>
    <xf numFmtId="0" fontId="63" fillId="0" borderId="3" xfId="0" applyFont="1" applyBorder="1" applyAlignment="1" applyProtection="1">
      <alignment horizontal="left" vertical="top" wrapText="1"/>
      <protection hidden="1"/>
    </xf>
    <xf numFmtId="0" fontId="63" fillId="0" borderId="9" xfId="0" applyFont="1" applyBorder="1" applyAlignment="1" applyProtection="1">
      <alignment horizontal="left" vertical="top" wrapText="1"/>
      <protection hidden="1"/>
    </xf>
    <xf numFmtId="0" fontId="63" fillId="0" borderId="34" xfId="0" applyFont="1" applyBorder="1" applyAlignment="1" applyProtection="1">
      <alignment horizontal="left" vertical="center" wrapText="1"/>
      <protection hidden="1"/>
    </xf>
    <xf numFmtId="0" fontId="63" fillId="0" borderId="3" xfId="0" applyFont="1" applyBorder="1" applyAlignment="1" applyProtection="1">
      <alignment horizontal="left" vertical="center" wrapText="1"/>
      <protection hidden="1"/>
    </xf>
    <xf numFmtId="0" fontId="63" fillId="0" borderId="9" xfId="0"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protection hidden="1"/>
    </xf>
    <xf numFmtId="0" fontId="4" fillId="2" borderId="34"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4" fillId="0" borderId="16" xfId="0" applyFont="1" applyBorder="1" applyAlignment="1" applyProtection="1">
      <alignment horizontal="left" vertical="center" wrapText="1"/>
      <protection hidden="1"/>
    </xf>
    <xf numFmtId="0" fontId="4" fillId="0" borderId="1" xfId="0" applyFont="1" applyBorder="1" applyAlignment="1" applyProtection="1">
      <alignment horizontal="left" vertical="center" wrapText="1"/>
      <protection hidden="1"/>
    </xf>
    <xf numFmtId="0" fontId="4" fillId="0" borderId="48" xfId="0" applyFont="1" applyBorder="1" applyAlignment="1" applyProtection="1">
      <alignment horizontal="left" vertical="center"/>
      <protection hidden="1"/>
    </xf>
    <xf numFmtId="0" fontId="4" fillId="0" borderId="63" xfId="0" applyFont="1" applyBorder="1" applyAlignment="1" applyProtection="1">
      <alignment horizontal="left" vertical="center"/>
      <protection hidden="1"/>
    </xf>
    <xf numFmtId="0" fontId="4" fillId="0" borderId="49" xfId="0" applyFont="1" applyBorder="1" applyAlignment="1" applyProtection="1">
      <alignment horizontal="left" vertical="center"/>
      <protection hidden="1"/>
    </xf>
    <xf numFmtId="0" fontId="4" fillId="0" borderId="39" xfId="0" applyFont="1" applyBorder="1" applyAlignment="1" applyProtection="1">
      <alignment horizontal="left" vertical="center" wrapText="1"/>
      <protection hidden="1"/>
    </xf>
    <xf numFmtId="0" fontId="4" fillId="0" borderId="44" xfId="0" applyFont="1" applyBorder="1" applyAlignment="1" applyProtection="1">
      <alignment horizontal="left" vertical="center" wrapText="1"/>
      <protection hidden="1"/>
    </xf>
    <xf numFmtId="0" fontId="4" fillId="0" borderId="65" xfId="0" applyFont="1" applyBorder="1" applyAlignment="1" applyProtection="1">
      <alignment horizontal="left" vertical="center" wrapText="1"/>
      <protection hidden="1"/>
    </xf>
    <xf numFmtId="0" fontId="4" fillId="0" borderId="57" xfId="0" applyFont="1" applyBorder="1" applyAlignment="1" applyProtection="1">
      <alignment horizontal="left" vertical="center"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center" vertical="top" wrapText="1"/>
      <protection hidden="1"/>
    </xf>
    <xf numFmtId="0" fontId="63" fillId="0" borderId="0" xfId="0" applyFont="1" applyAlignment="1" applyProtection="1">
      <alignment horizontal="left" vertical="top" wrapText="1"/>
      <protection hidden="1"/>
    </xf>
    <xf numFmtId="0" fontId="63" fillId="0" borderId="0" xfId="0" applyFont="1" applyAlignment="1" applyProtection="1">
      <alignment vertical="top" wrapText="1"/>
      <protection hidden="1"/>
    </xf>
    <xf numFmtId="0" fontId="63" fillId="0" borderId="0" xfId="0" applyFont="1" applyAlignment="1" applyProtection="1">
      <alignment horizontal="center" vertical="top" wrapText="1"/>
      <protection hidden="1"/>
    </xf>
    <xf numFmtId="0" fontId="26" fillId="2" borderId="16" xfId="0" applyFont="1" applyFill="1" applyBorder="1" applyAlignment="1" applyProtection="1">
      <alignment horizontal="left" vertical="center" wrapText="1"/>
      <protection locked="0"/>
    </xf>
    <xf numFmtId="0" fontId="25" fillId="0" borderId="16" xfId="0" applyFont="1" applyBorder="1" applyAlignment="1" applyProtection="1">
      <alignment horizontal="center" vertical="center" wrapText="1"/>
      <protection hidden="1"/>
    </xf>
    <xf numFmtId="0" fontId="26" fillId="2" borderId="16" xfId="0" applyFont="1" applyFill="1" applyBorder="1" applyAlignment="1" applyProtection="1">
      <alignment horizontal="right" vertical="top" wrapText="1"/>
      <protection locked="0"/>
    </xf>
    <xf numFmtId="0" fontId="26" fillId="0" borderId="16" xfId="0" applyFont="1" applyBorder="1" applyAlignment="1" applyProtection="1">
      <alignment horizontal="justify" vertical="center" wrapText="1"/>
      <protection hidden="1"/>
    </xf>
    <xf numFmtId="0" fontId="26" fillId="2" borderId="40" xfId="0" applyFont="1" applyFill="1" applyBorder="1" applyAlignment="1" applyProtection="1">
      <alignment horizontal="left" vertical="top" wrapText="1"/>
      <protection locked="0"/>
    </xf>
    <xf numFmtId="0" fontId="26" fillId="2" borderId="39" xfId="0" applyFont="1" applyFill="1" applyBorder="1" applyAlignment="1" applyProtection="1">
      <alignment horizontal="left" vertical="top" wrapText="1"/>
      <protection locked="0"/>
    </xf>
    <xf numFmtId="0" fontId="25" fillId="0" borderId="16" xfId="0" applyFont="1" applyBorder="1" applyAlignment="1" applyProtection="1">
      <alignment horizontal="left" vertical="center"/>
      <protection hidden="1"/>
    </xf>
    <xf numFmtId="0" fontId="26" fillId="2" borderId="3"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wrapText="1"/>
      <protection locked="0"/>
    </xf>
    <xf numFmtId="0" fontId="26" fillId="2" borderId="41" xfId="0" applyFont="1" applyFill="1" applyBorder="1" applyAlignment="1" applyProtection="1">
      <alignment horizontal="left" vertical="top" wrapText="1"/>
      <protection locked="0"/>
    </xf>
    <xf numFmtId="0" fontId="89" fillId="0" borderId="0" xfId="0" applyFont="1" applyAlignment="1" applyProtection="1">
      <alignment horizontal="left" vertical="center"/>
      <protection hidden="1"/>
    </xf>
    <xf numFmtId="0" fontId="26" fillId="2" borderId="3" xfId="0" applyFont="1" applyFill="1" applyBorder="1" applyAlignment="1" applyProtection="1">
      <alignment horizontal="left" vertical="top" wrapText="1"/>
      <protection locked="0"/>
    </xf>
    <xf numFmtId="0" fontId="25" fillId="0" borderId="3" xfId="0" applyFont="1" applyBorder="1" applyAlignment="1" applyProtection="1">
      <alignment horizontal="center" vertical="center" wrapText="1"/>
      <protection hidden="1"/>
    </xf>
    <xf numFmtId="0" fontId="37" fillId="0" borderId="16" xfId="52" applyFont="1" applyBorder="1" applyAlignment="1" applyProtection="1">
      <alignment horizontal="center" vertical="center" wrapText="1"/>
      <protection hidden="1"/>
    </xf>
    <xf numFmtId="0" fontId="26" fillId="2" borderId="16" xfId="0" applyFont="1" applyFill="1" applyBorder="1" applyAlignment="1" applyProtection="1">
      <alignment horizontal="center" vertical="center"/>
      <protection locked="0"/>
    </xf>
    <xf numFmtId="0" fontId="26" fillId="2" borderId="16" xfId="0" applyFont="1" applyFill="1" applyBorder="1" applyAlignment="1" applyProtection="1">
      <alignment horizontal="center"/>
      <protection locked="0"/>
    </xf>
    <xf numFmtId="0" fontId="28" fillId="0" borderId="31" xfId="0" applyFont="1" applyBorder="1" applyAlignment="1" applyProtection="1">
      <alignment horizontal="left" vertical="top" wrapText="1"/>
      <protection hidden="1"/>
    </xf>
    <xf numFmtId="0" fontId="25" fillId="0" borderId="0" xfId="0" applyFont="1" applyAlignment="1" applyProtection="1">
      <alignment horizontal="left"/>
      <protection hidden="1"/>
    </xf>
    <xf numFmtId="174" fontId="25" fillId="0" borderId="0" xfId="49" applyNumberFormat="1" applyFont="1" applyAlignment="1" applyProtection="1">
      <alignment horizontal="left" vertical="center" wrapText="1"/>
      <protection hidden="1"/>
    </xf>
    <xf numFmtId="0" fontId="35" fillId="0" borderId="30" xfId="0" applyFont="1" applyBorder="1" applyAlignment="1" applyProtection="1">
      <alignment horizontal="right" vertical="top"/>
      <protection hidden="1"/>
    </xf>
    <xf numFmtId="0" fontId="35" fillId="0" borderId="0" xfId="0" applyFont="1" applyAlignment="1" applyProtection="1">
      <alignment horizontal="center" vertical="top" wrapText="1"/>
      <protection hidden="1"/>
    </xf>
    <xf numFmtId="0" fontId="25" fillId="0" borderId="0" xfId="0" applyFont="1" applyAlignment="1" applyProtection="1">
      <alignment horizontal="center"/>
      <protection hidden="1"/>
    </xf>
    <xf numFmtId="0" fontId="26" fillId="0" borderId="0" xfId="0" applyFont="1" applyAlignment="1" applyProtection="1">
      <alignment horizontal="left"/>
      <protection hidden="1"/>
    </xf>
    <xf numFmtId="0" fontId="35" fillId="0" borderId="30" xfId="0" applyFont="1" applyBorder="1" applyAlignment="1" applyProtection="1">
      <alignment horizontal="left" vertical="top"/>
      <protection hidden="1"/>
    </xf>
    <xf numFmtId="0" fontId="55" fillId="0" borderId="3" xfId="0" applyFont="1" applyBorder="1" applyAlignment="1">
      <alignment horizontal="left" vertical="top" wrapText="1"/>
    </xf>
    <xf numFmtId="0" fontId="55" fillId="0" borderId="9" xfId="0" applyFont="1" applyBorder="1" applyAlignment="1">
      <alignment horizontal="left" vertical="top" wrapText="1"/>
    </xf>
    <xf numFmtId="0" fontId="54" fillId="0" borderId="0" xfId="0" applyFont="1" applyAlignment="1">
      <alignment horizontal="left"/>
    </xf>
    <xf numFmtId="0" fontId="55" fillId="0" borderId="0" xfId="0" applyFont="1" applyAlignment="1">
      <alignment horizontal="left" vertical="top" wrapText="1"/>
    </xf>
    <xf numFmtId="0" fontId="54" fillId="0" borderId="0" xfId="0" applyFont="1" applyAlignment="1">
      <alignment horizontal="center" vertical="top" wrapText="1"/>
    </xf>
    <xf numFmtId="0" fontId="54" fillId="0" borderId="0" xfId="0" applyFont="1" applyAlignment="1">
      <alignment horizontal="right"/>
    </xf>
    <xf numFmtId="0" fontId="55" fillId="0" borderId="0" xfId="0" quotePrefix="1" applyFont="1" applyAlignment="1">
      <alignment horizontal="left" vertical="top" wrapText="1"/>
    </xf>
    <xf numFmtId="0" fontId="56" fillId="0" borderId="0" xfId="0" applyFont="1" applyAlignment="1">
      <alignment horizontal="center" vertical="top" wrapText="1"/>
    </xf>
    <xf numFmtId="0" fontId="53" fillId="0" borderId="0" xfId="0" applyFont="1" applyAlignment="1">
      <alignment horizontal="left"/>
    </xf>
    <xf numFmtId="0" fontId="1" fillId="11" borderId="0" xfId="0" applyFont="1" applyFill="1" applyAlignment="1" applyProtection="1">
      <alignment horizontal="left" vertical="top" wrapText="1"/>
      <protection locked="0"/>
    </xf>
    <xf numFmtId="0" fontId="55" fillId="11" borderId="0" xfId="0" applyFont="1" applyFill="1" applyAlignment="1" applyProtection="1">
      <alignment horizontal="left" vertical="top" wrapText="1"/>
      <protection locked="0"/>
    </xf>
    <xf numFmtId="0" fontId="25" fillId="0" borderId="0" xfId="0" applyFont="1" applyAlignment="1" applyProtection="1">
      <alignment horizontal="center" wrapText="1"/>
      <protection hidden="1"/>
    </xf>
    <xf numFmtId="0" fontId="25" fillId="0" borderId="16" xfId="0" applyFont="1" applyBorder="1" applyAlignment="1" applyProtection="1">
      <alignment horizontal="justify" vertical="top" wrapText="1"/>
      <protection hidden="1"/>
    </xf>
    <xf numFmtId="0" fontId="26" fillId="0" borderId="34"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6" fillId="0" borderId="29" xfId="38" applyFont="1" applyBorder="1" applyAlignment="1" applyProtection="1">
      <alignment horizontal="left" vertical="center" indent="2"/>
      <protection hidden="1"/>
    </xf>
    <xf numFmtId="0" fontId="26" fillId="0" borderId="0" xfId="47" applyFont="1" applyAlignment="1" applyProtection="1">
      <alignment horizontal="justify" vertical="top" wrapText="1"/>
      <protection hidden="1"/>
    </xf>
    <xf numFmtId="0" fontId="26" fillId="0" borderId="0" xfId="47" applyFont="1" applyAlignment="1" applyProtection="1">
      <alignment horizontal="left" vertical="top" wrapText="1"/>
      <protection hidden="1"/>
    </xf>
    <xf numFmtId="0" fontId="26" fillId="0" borderId="0" xfId="38" applyFont="1" applyAlignment="1" applyProtection="1">
      <alignment horizontal="left" vertical="center"/>
      <protection hidden="1"/>
    </xf>
    <xf numFmtId="173" fontId="25" fillId="0" borderId="0" xfId="47" applyNumberFormat="1" applyFont="1" applyAlignment="1" applyProtection="1">
      <alignment horizontal="left" vertical="center"/>
      <protection hidden="1"/>
    </xf>
    <xf numFmtId="0" fontId="26" fillId="0" borderId="0" xfId="47" applyFont="1" applyAlignment="1" applyProtection="1">
      <alignment horizontal="left" vertical="center" wrapText="1"/>
      <protection hidden="1"/>
    </xf>
    <xf numFmtId="175" fontId="25" fillId="0" borderId="0" xfId="34" applyNumberFormat="1" applyFont="1" applyAlignment="1" applyProtection="1">
      <alignment horizontal="left" vertical="center"/>
      <protection hidden="1"/>
    </xf>
    <xf numFmtId="0" fontId="26" fillId="0" borderId="47" xfId="38" applyFont="1" applyBorder="1" applyAlignment="1" applyProtection="1">
      <alignment horizontal="left" vertical="center" indent="2"/>
      <protection hidden="1"/>
    </xf>
    <xf numFmtId="0" fontId="26" fillId="0" borderId="71" xfId="38" applyFont="1" applyBorder="1" applyAlignment="1" applyProtection="1">
      <alignment horizontal="left" vertical="center" indent="2"/>
      <protection hidden="1"/>
    </xf>
    <xf numFmtId="0" fontId="26" fillId="2" borderId="29" xfId="38" applyFont="1" applyFill="1" applyBorder="1" applyAlignment="1" applyProtection="1">
      <alignment horizontal="left" vertical="center"/>
      <protection locked="0"/>
    </xf>
    <xf numFmtId="0" fontId="26" fillId="0" borderId="0" xfId="38" applyFont="1" applyAlignment="1" applyProtection="1">
      <alignment horizontal="left" vertical="center" indent="2"/>
      <protection hidden="1"/>
    </xf>
    <xf numFmtId="0" fontId="26" fillId="0" borderId="0" xfId="47" applyFont="1" applyAlignment="1" applyProtection="1">
      <alignment horizontal="left" vertical="center"/>
      <protection hidden="1"/>
    </xf>
    <xf numFmtId="0" fontId="26" fillId="0" borderId="0" xfId="37" applyFont="1" applyAlignment="1" applyProtection="1">
      <alignment horizontal="left" vertical="top" wrapText="1"/>
      <protection hidden="1"/>
    </xf>
    <xf numFmtId="0" fontId="26" fillId="0" borderId="29" xfId="38" applyFont="1" applyBorder="1" applyAlignment="1" applyProtection="1">
      <alignment horizontal="left" vertical="center"/>
      <protection hidden="1"/>
    </xf>
    <xf numFmtId="0" fontId="26" fillId="0" borderId="0" xfId="37" applyFont="1" applyAlignment="1" applyProtection="1">
      <alignment horizontal="justify" vertical="top" wrapText="1"/>
      <protection hidden="1"/>
    </xf>
    <xf numFmtId="0" fontId="59" fillId="0" borderId="0" xfId="47" applyFont="1" applyAlignment="1" applyProtection="1">
      <alignment horizontal="justify" vertical="top" wrapText="1"/>
      <protection hidden="1"/>
    </xf>
    <xf numFmtId="0" fontId="4" fillId="0" borderId="0" xfId="47" applyFont="1" applyAlignment="1" applyProtection="1">
      <alignment horizontal="justify" vertical="top" wrapText="1"/>
      <protection hidden="1"/>
    </xf>
    <xf numFmtId="0" fontId="41" fillId="0" borderId="0" xfId="47" applyFont="1" applyAlignment="1" applyProtection="1">
      <alignment horizontal="left" vertical="top" wrapText="1"/>
      <protection hidden="1"/>
    </xf>
    <xf numFmtId="0" fontId="25" fillId="0" borderId="0" xfId="37" applyFont="1" applyAlignment="1" applyProtection="1">
      <alignment horizontal="justify" vertical="top"/>
      <protection hidden="1"/>
    </xf>
    <xf numFmtId="0" fontId="26" fillId="0" borderId="0" xfId="47" applyFont="1" applyAlignment="1" applyProtection="1">
      <alignment horizontal="left" vertical="top"/>
      <protection hidden="1"/>
    </xf>
    <xf numFmtId="0" fontId="25" fillId="0" borderId="0" xfId="47" applyFont="1" applyAlignment="1" applyProtection="1">
      <alignment horizontal="justify" vertical="top" wrapText="1"/>
      <protection hidden="1"/>
    </xf>
    <xf numFmtId="0" fontId="26" fillId="0" borderId="0" xfId="38" applyFont="1" applyAlignment="1" applyProtection="1">
      <alignment horizontal="justify" vertical="top" wrapText="1"/>
      <protection hidden="1"/>
    </xf>
    <xf numFmtId="0" fontId="26" fillId="0" borderId="0" xfId="0" applyFont="1" applyAlignment="1" applyProtection="1">
      <alignment horizontal="justify" vertical="top"/>
      <protection hidden="1"/>
    </xf>
    <xf numFmtId="0" fontId="25" fillId="7" borderId="34" xfId="47" applyFont="1" applyFill="1" applyBorder="1" applyAlignment="1" applyProtection="1">
      <alignment horizontal="left" vertical="center"/>
      <protection hidden="1"/>
    </xf>
    <xf numFmtId="0" fontId="25" fillId="7" borderId="3" xfId="47" applyFont="1" applyFill="1" applyBorder="1" applyAlignment="1" applyProtection="1">
      <alignment horizontal="left" vertical="center"/>
      <protection hidden="1"/>
    </xf>
    <xf numFmtId="0" fontId="25" fillId="7" borderId="9" xfId="47" applyFont="1" applyFill="1" applyBorder="1" applyAlignment="1" applyProtection="1">
      <alignment horizontal="left" vertical="center"/>
      <protection hidden="1"/>
    </xf>
    <xf numFmtId="0" fontId="29" fillId="0" borderId="0" xfId="47" applyFont="1" applyAlignment="1" applyProtection="1">
      <alignment horizontal="left" vertical="top" wrapText="1"/>
      <protection hidden="1"/>
    </xf>
    <xf numFmtId="0" fontId="32" fillId="0" borderId="0" xfId="47" applyFont="1" applyAlignment="1" applyProtection="1">
      <alignment horizontal="center" vertical="center"/>
      <protection hidden="1"/>
    </xf>
    <xf numFmtId="0" fontId="25" fillId="2" borderId="0" xfId="47" applyFont="1" applyFill="1" applyAlignment="1" applyProtection="1">
      <alignment horizontal="left" vertical="center"/>
      <protection locked="0"/>
    </xf>
    <xf numFmtId="0" fontId="25" fillId="0" borderId="0" xfId="47" applyFont="1" applyAlignment="1" applyProtection="1">
      <alignment horizontal="center" vertical="center"/>
      <protection hidden="1"/>
    </xf>
    <xf numFmtId="0" fontId="25" fillId="0" borderId="0" xfId="47" applyFont="1" applyAlignment="1" applyProtection="1">
      <alignment horizontal="justify" vertical="top"/>
      <protection hidden="1"/>
    </xf>
    <xf numFmtId="37" fontId="26" fillId="2" borderId="16" xfId="23" applyNumberFormat="1" applyFont="1" applyFill="1" applyBorder="1" applyAlignment="1" applyProtection="1">
      <alignment horizontal="left" vertical="center"/>
      <protection locked="0"/>
    </xf>
    <xf numFmtId="0" fontId="26" fillId="0" borderId="34" xfId="47" applyFont="1" applyBorder="1" applyAlignment="1" applyProtection="1">
      <alignment horizontal="justify" vertical="top" wrapText="1"/>
      <protection hidden="1"/>
    </xf>
    <xf numFmtId="0" fontId="26" fillId="0" borderId="3" xfId="47" applyFont="1" applyBorder="1" applyAlignment="1" applyProtection="1">
      <alignment horizontal="justify" vertical="top" wrapText="1"/>
      <protection hidden="1"/>
    </xf>
    <xf numFmtId="0" fontId="26" fillId="0" borderId="9" xfId="47" applyFont="1" applyBorder="1" applyAlignment="1" applyProtection="1">
      <alignment horizontal="justify" vertical="top" wrapText="1"/>
      <protection hidden="1"/>
    </xf>
    <xf numFmtId="0" fontId="26" fillId="0" borderId="34" xfId="47" applyFont="1" applyBorder="1" applyAlignment="1" applyProtection="1">
      <alignment horizontal="left" vertical="center"/>
      <protection hidden="1"/>
    </xf>
    <xf numFmtId="0" fontId="26" fillId="0" borderId="3" xfId="47" applyFont="1" applyBorder="1" applyAlignment="1" applyProtection="1">
      <alignment horizontal="left" vertical="center"/>
      <protection hidden="1"/>
    </xf>
    <xf numFmtId="0" fontId="26" fillId="2" borderId="16" xfId="47" applyFont="1" applyFill="1" applyBorder="1" applyAlignment="1" applyProtection="1">
      <alignment horizontal="left" vertical="top" wrapText="1"/>
      <protection locked="0"/>
    </xf>
    <xf numFmtId="0" fontId="26" fillId="2" borderId="34" xfId="47" applyFont="1" applyFill="1" applyBorder="1" applyAlignment="1" applyProtection="1">
      <alignment horizontal="left" vertical="center"/>
      <protection locked="0"/>
    </xf>
    <xf numFmtId="0" fontId="26" fillId="2" borderId="9" xfId="47" applyFont="1" applyFill="1" applyBorder="1" applyAlignment="1" applyProtection="1">
      <alignment horizontal="left" vertical="center"/>
      <protection locked="0"/>
    </xf>
    <xf numFmtId="14" fontId="26" fillId="0" borderId="0" xfId="47" applyNumberFormat="1" applyFont="1" applyAlignment="1" applyProtection="1">
      <alignment horizontal="center" vertical="center" wrapText="1"/>
      <protection hidden="1"/>
    </xf>
    <xf numFmtId="0" fontId="26" fillId="0" borderId="0" xfId="47" applyFont="1" applyAlignment="1" applyProtection="1">
      <alignment horizontal="justify" vertical="top"/>
      <protection hidden="1"/>
    </xf>
    <xf numFmtId="0" fontId="26" fillId="0" borderId="0" xfId="47" applyFont="1" applyAlignment="1" applyProtection="1">
      <alignment horizontal="center"/>
      <protection hidden="1"/>
    </xf>
    <xf numFmtId="0" fontId="26" fillId="2" borderId="29" xfId="38" applyFont="1" applyFill="1" applyBorder="1" applyAlignment="1" applyProtection="1">
      <alignment horizontal="left" vertical="center" wrapText="1"/>
      <protection locked="0"/>
    </xf>
    <xf numFmtId="0" fontId="26" fillId="0" borderId="0" xfId="47" applyFont="1" applyAlignment="1" applyProtection="1">
      <alignment horizontal="center" vertical="top" wrapText="1"/>
      <protection hidden="1"/>
    </xf>
    <xf numFmtId="0" fontId="26" fillId="0" borderId="0" xfId="37" applyFont="1" applyAlignment="1" applyProtection="1">
      <alignment horizontal="center" vertical="center" wrapText="1"/>
      <protection hidden="1"/>
    </xf>
    <xf numFmtId="0" fontId="62" fillId="0" borderId="34" xfId="0" applyFont="1" applyBorder="1" applyAlignment="1" applyProtection="1">
      <alignment horizontal="center" vertical="top" wrapText="1"/>
      <protection hidden="1"/>
    </xf>
    <xf numFmtId="0" fontId="62" fillId="0" borderId="9" xfId="0" applyFont="1" applyBorder="1" applyAlignment="1" applyProtection="1">
      <alignment horizontal="center" vertical="top" wrapText="1"/>
      <protection hidden="1"/>
    </xf>
    <xf numFmtId="0" fontId="26" fillId="0" borderId="47" xfId="47" applyFont="1" applyBorder="1" applyAlignment="1" applyProtection="1">
      <alignment horizontal="center" vertical="top" wrapText="1"/>
      <protection hidden="1"/>
    </xf>
    <xf numFmtId="0" fontId="25" fillId="0" borderId="0" xfId="47" applyFont="1" applyAlignment="1" applyProtection="1">
      <alignment horizontal="justify" vertical="center"/>
      <protection hidden="1"/>
    </xf>
    <xf numFmtId="0" fontId="18" fillId="0" borderId="14" xfId="37" applyFont="1" applyBorder="1" applyAlignment="1" applyProtection="1">
      <alignment horizontal="left" vertical="top" wrapText="1"/>
      <protection hidden="1"/>
    </xf>
    <xf numFmtId="0" fontId="20" fillId="0" borderId="46" xfId="37" applyBorder="1" applyAlignment="1" applyProtection="1">
      <alignment horizontal="left" vertical="top" wrapText="1"/>
      <protection hidden="1"/>
    </xf>
    <xf numFmtId="0" fontId="20" fillId="0" borderId="2" xfId="37" applyBorder="1" applyAlignment="1" applyProtection="1">
      <alignment horizontal="left" vertical="top" wrapText="1"/>
      <protection hidden="1"/>
    </xf>
    <xf numFmtId="0" fontId="20" fillId="0" borderId="74" xfId="37" applyBorder="1" applyAlignment="1" applyProtection="1">
      <alignment horizontal="left" vertical="top" wrapText="1"/>
      <protection hidden="1"/>
    </xf>
    <xf numFmtId="164" fontId="6" fillId="2" borderId="46" xfId="23" applyFont="1" applyFill="1" applyBorder="1" applyAlignment="1" applyProtection="1">
      <alignment horizontal="right" vertical="center"/>
      <protection hidden="1"/>
    </xf>
    <xf numFmtId="164" fontId="6" fillId="2" borderId="74" xfId="23" applyFont="1" applyFill="1" applyBorder="1" applyAlignment="1" applyProtection="1">
      <alignment horizontal="right" vertical="center"/>
      <protection hidden="1"/>
    </xf>
    <xf numFmtId="0" fontId="6" fillId="0" borderId="7" xfId="50" applyFont="1" applyBorder="1" applyAlignment="1" applyProtection="1">
      <alignment horizontal="left" vertical="top" wrapText="1"/>
      <protection hidden="1"/>
    </xf>
    <xf numFmtId="0" fontId="6" fillId="0" borderId="0" xfId="50" applyFont="1" applyAlignment="1" applyProtection="1">
      <alignment horizontal="left" vertical="top" wrapText="1"/>
      <protection hidden="1"/>
    </xf>
    <xf numFmtId="0" fontId="6" fillId="0" borderId="8" xfId="50" applyFont="1" applyBorder="1" applyAlignment="1" applyProtection="1">
      <alignment horizontal="left" vertical="top" wrapText="1"/>
      <protection hidden="1"/>
    </xf>
    <xf numFmtId="2" fontId="16" fillId="2" borderId="46" xfId="50" applyNumberFormat="1" applyFont="1" applyFill="1" applyBorder="1" applyAlignment="1" applyProtection="1">
      <alignment horizontal="right" vertical="center"/>
      <protection hidden="1"/>
    </xf>
    <xf numFmtId="2" fontId="16" fillId="2" borderId="74" xfId="50" applyNumberFormat="1" applyFont="1" applyFill="1" applyBorder="1" applyAlignment="1" applyProtection="1">
      <alignment horizontal="right" vertical="center"/>
      <protection hidden="1"/>
    </xf>
    <xf numFmtId="0" fontId="6" fillId="0" borderId="75" xfId="50" applyFont="1" applyBorder="1" applyAlignment="1" applyProtection="1">
      <alignment horizontal="left" vertical="center"/>
      <protection hidden="1"/>
    </xf>
    <xf numFmtId="0" fontId="6" fillId="0" borderId="5" xfId="50" applyFont="1" applyBorder="1" applyAlignment="1" applyProtection="1">
      <alignment horizontal="left" vertical="center"/>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71">
    <dxf>
      <fill>
        <patternFill patternType="darkHorizontal"/>
      </fill>
    </dxf>
    <dxf>
      <font>
        <condense val="0"/>
        <extend val="0"/>
        <color auto="1"/>
      </font>
    </dxf>
    <dxf>
      <font>
        <strike/>
      </font>
    </dxf>
    <dxf>
      <font>
        <strike/>
      </font>
    </dxf>
    <dxf>
      <font>
        <strike/>
      </font>
    </dxf>
    <dxf>
      <font>
        <strike/>
        <condense val="0"/>
        <extend val="0"/>
      </font>
    </dxf>
    <dxf>
      <font>
        <strike/>
        <condense val="0"/>
        <extend val="0"/>
      </font>
    </dxf>
    <dxf>
      <font>
        <strike/>
        <condense val="0"/>
        <extend val="0"/>
      </font>
    </dxf>
    <dxf>
      <font>
        <strike/>
        <condense val="0"/>
        <extend val="0"/>
      </font>
    </dxf>
    <dxf>
      <font>
        <strike/>
        <condense val="0"/>
        <extend val="0"/>
      </font>
    </dxf>
    <dxf>
      <font>
        <u val="none"/>
        <color theme="0" tint="-0.34998626667073579"/>
      </font>
      <fill>
        <patternFill patternType="solid">
          <fgColor theme="0" tint="-0.34998626667073579"/>
          <bgColor theme="0" tint="-0.34998626667073579"/>
        </patternFill>
      </fill>
      <border>
        <left/>
        <right/>
        <top/>
        <bottom/>
      </border>
    </dxf>
    <dxf>
      <font>
        <color theme="0" tint="-0.34998626667073579"/>
      </font>
      <fill>
        <patternFill>
          <fgColor theme="0" tint="-0.34998626667073579"/>
          <bgColor theme="0" tint="-0.34998626667073579"/>
        </patternFill>
      </fill>
      <border>
        <left/>
        <right/>
        <top/>
        <bottom/>
      </border>
    </dxf>
    <dxf>
      <font>
        <strike/>
      </font>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fill>
        <patternFill patternType="solid">
          <bgColor indexed="42"/>
        </patternFill>
      </fill>
    </dxf>
    <dxf>
      <font>
        <condense val="0"/>
        <extend val="0"/>
        <color indexed="9"/>
      </font>
    </dxf>
    <dxf>
      <font>
        <condense val="0"/>
        <extend val="0"/>
        <color indexed="9"/>
      </font>
    </dxf>
    <dxf>
      <font>
        <strike/>
        <condense val="0"/>
        <extend val="0"/>
        <color auto="1"/>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6BF983"/>
      <color rgb="FFB4DE86"/>
      <color rgb="FF66FF99"/>
      <color rgb="FFCCFF99"/>
      <color rgb="FF99FF99"/>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sheetMetadata" Target="metadata.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styles" Target="styles.xml"/><Relationship Id="rId45" Type="http://schemas.microsoft.com/office/2017/06/relationships/rdRichValueTypes" Target="richData/rdRichValueTyp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4" Type="http://schemas.microsoft.com/office/2017/06/relationships/rdRichValueStructure" Target="richData/rdrichvaluestructure.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43" Type="http://schemas.microsoft.com/office/2017/06/relationships/rdRichValue" Target="richData/rdrichvalue.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fmlaLink="$F$21" lockText="1" noThreeD="1"/>
</file>

<file path=xl/ctrlProps/ctrlProp40.xml><?xml version="1.0" encoding="utf-8"?>
<formControlPr xmlns="http://schemas.microsoft.com/office/spreadsheetml/2009/9/main" objectType="CheckBox" fmlaLink="$F$22" lockText="1" noThreeD="1"/>
</file>

<file path=xl/ctrlProps/ctrlProp41.xml><?xml version="1.0" encoding="utf-8"?>
<formControlPr xmlns="http://schemas.microsoft.com/office/spreadsheetml/2009/9/main" objectType="CheckBox" fmlaLink="$F$22" lockText="1" noThreeD="1"/>
</file>

<file path=xl/ctrlProps/ctrlProp42.xml><?xml version="1.0" encoding="utf-8"?>
<formControlPr xmlns="http://schemas.microsoft.com/office/spreadsheetml/2009/9/main" objectType="CheckBox" fmlaLink="$F$22" lockText="1" noThreeD="1"/>
</file>

<file path=xl/ctrlProps/ctrlProp43.xml><?xml version="1.0" encoding="utf-8"?>
<formControlPr xmlns="http://schemas.microsoft.com/office/spreadsheetml/2009/9/main" objectType="CheckBox" fmlaLink="$F$30" lockText="1" noThreeD="1"/>
</file>

<file path=xl/ctrlProps/ctrlProp44.xml><?xml version="1.0" encoding="utf-8"?>
<formControlPr xmlns="http://schemas.microsoft.com/office/spreadsheetml/2009/9/main" objectType="Radio" checked="Checked" firstButton="1" fmlaLink="$H$72" lockText="1" noThreeD="1"/>
</file>

<file path=xl/ctrlProps/ctrlProp45.xml><?xml version="1.0" encoding="utf-8"?>
<formControlPr xmlns="http://schemas.microsoft.com/office/spreadsheetml/2009/9/main" objectType="Radio" lockText="1" noThreeD="1"/>
</file>

<file path=xl/ctrlProps/ctrlProp46.xml><?xml version="1.0" encoding="utf-8"?>
<formControlPr xmlns="http://schemas.microsoft.com/office/spreadsheetml/2009/9/main" objectType="CheckBox" fmlaLink="$M$18" lockText="1" noThreeD="1"/>
</file>

<file path=xl/ctrlProps/ctrlProp47.xml><?xml version="1.0" encoding="utf-8"?>
<formControlPr xmlns="http://schemas.microsoft.com/office/spreadsheetml/2009/9/main" objectType="CheckBox" checked="Checked" fmlaLink="$M$20" lockText="1" noThreeD="1"/>
</file>

<file path=xl/ctrlProps/ctrlProp48.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Attach 6'!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9'!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5.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2</xdr:col>
      <xdr:colOff>2939</xdr:colOff>
      <xdr:row>14</xdr:row>
      <xdr:rowOff>26982</xdr:rowOff>
    </xdr:from>
    <xdr:to>
      <xdr:col>4</xdr:col>
      <xdr:colOff>884941</xdr:colOff>
      <xdr:row>16</xdr:row>
      <xdr:rowOff>62364</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3</xdr:col>
      <xdr:colOff>2317750</xdr:colOff>
      <xdr:row>17</xdr:row>
      <xdr:rowOff>31748</xdr:rowOff>
    </xdr:from>
    <xdr:to>
      <xdr:col>4</xdr:col>
      <xdr:colOff>1250950</xdr:colOff>
      <xdr:row>20</xdr:row>
      <xdr:rowOff>178855</xdr:rowOff>
    </xdr:to>
    <xdr:pic>
      <xdr:nvPicPr>
        <xdr:cNvPr id="4" name="Picture 15">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847417" y="3439581"/>
          <a:ext cx="2298700" cy="8350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xdr:colOff>
      <xdr:row>17</xdr:row>
      <xdr:rowOff>42332</xdr:rowOff>
    </xdr:from>
    <xdr:to>
      <xdr:col>3</xdr:col>
      <xdr:colOff>1820332</xdr:colOff>
      <xdr:row>20</xdr:row>
      <xdr:rowOff>158751</xdr:rowOff>
    </xdr:to>
    <xdr:pic>
      <xdr:nvPicPr>
        <xdr:cNvPr id="5" name="Picture 16">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1079501" y="3450165"/>
          <a:ext cx="5270498" cy="8043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63" name="Group 1">
          <a:hlinkClick xmlns:r="http://schemas.openxmlformats.org/officeDocument/2006/relationships" r:id="rId1"/>
          <a:extLst>
            <a:ext uri="{FF2B5EF4-FFF2-40B4-BE49-F238E27FC236}">
              <a16:creationId xmlns:a16="http://schemas.microsoft.com/office/drawing/2014/main" id="{00000000-0008-0000-0100-00004B4A0400}"/>
            </a:ext>
          </a:extLst>
        </xdr:cNvPr>
        <xdr:cNvGrpSpPr>
          <a:grpSpLocks/>
        </xdr:cNvGrpSpPr>
      </xdr:nvGrpSpPr>
      <xdr:grpSpPr bwMode="auto">
        <a:xfrm>
          <a:off x="6696075" y="28575"/>
          <a:ext cx="1676400" cy="676275"/>
          <a:chOff x="738" y="5"/>
          <a:chExt cx="84" cy="73"/>
        </a:xfrm>
      </xdr:grpSpPr>
      <xdr:sp macro="" textlink="">
        <xdr:nvSpPr>
          <xdr:cNvPr id="281164" name="AutoShape 2">
            <a:extLst>
              <a:ext uri="{FF2B5EF4-FFF2-40B4-BE49-F238E27FC236}">
                <a16:creationId xmlns:a16="http://schemas.microsoft.com/office/drawing/2014/main" id="{00000000-0008-0000-0100-00004C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0"/>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40</xdr:col>
          <xdr:colOff>228600</xdr:colOff>
          <xdr:row>21</xdr:row>
          <xdr:rowOff>28575</xdr:rowOff>
        </xdr:from>
        <xdr:to>
          <xdr:col>42</xdr:col>
          <xdr:colOff>57150</xdr:colOff>
          <xdr:row>22</xdr:row>
          <xdr:rowOff>38100</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29" name="Group 3">
          <a:hlinkClick xmlns:r="http://schemas.openxmlformats.org/officeDocument/2006/relationships" r:id="rId1" tooltip="Click for Next Attachment"/>
          <a:extLst>
            <a:ext uri="{FF2B5EF4-FFF2-40B4-BE49-F238E27FC236}">
              <a16:creationId xmlns:a16="http://schemas.microsoft.com/office/drawing/2014/main" id="{00000000-0008-0000-0200-000061FE0300}"/>
            </a:ext>
          </a:extLst>
        </xdr:cNvPr>
        <xdr:cNvGrpSpPr>
          <a:grpSpLocks/>
        </xdr:cNvGrpSpPr>
      </xdr:nvGrpSpPr>
      <xdr:grpSpPr bwMode="auto">
        <a:xfrm>
          <a:off x="7896225" y="47625"/>
          <a:ext cx="3003550" cy="774700"/>
          <a:chOff x="738" y="5"/>
          <a:chExt cx="116" cy="73"/>
        </a:xfrm>
      </xdr:grpSpPr>
      <xdr:sp macro="" textlink="">
        <xdr:nvSpPr>
          <xdr:cNvPr id="261730" name="AutoShape 1">
            <a:extLst>
              <a:ext uri="{FF2B5EF4-FFF2-40B4-BE49-F238E27FC236}">
                <a16:creationId xmlns:a16="http://schemas.microsoft.com/office/drawing/2014/main" id="{00000000-0008-0000-0200-000062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505" name="Group 1">
          <a:hlinkClick xmlns:r="http://schemas.openxmlformats.org/officeDocument/2006/relationships" r:id="rId1" tooltip="Click for Next Attachment"/>
          <a:extLst>
            <a:ext uri="{FF2B5EF4-FFF2-40B4-BE49-F238E27FC236}">
              <a16:creationId xmlns:a16="http://schemas.microsoft.com/office/drawing/2014/main" id="{00000000-0008-0000-0300-0000295F0400}"/>
            </a:ext>
          </a:extLst>
        </xdr:cNvPr>
        <xdr:cNvGrpSpPr>
          <a:grpSpLocks/>
        </xdr:cNvGrpSpPr>
      </xdr:nvGrpSpPr>
      <xdr:grpSpPr bwMode="auto">
        <a:xfrm>
          <a:off x="8860631" y="200025"/>
          <a:ext cx="1354932" cy="883444"/>
          <a:chOff x="738" y="5"/>
          <a:chExt cx="116" cy="73"/>
        </a:xfrm>
      </xdr:grpSpPr>
      <xdr:sp macro="" textlink="">
        <xdr:nvSpPr>
          <xdr:cNvPr id="286512" name="AutoShape 2">
            <a:extLst>
              <a:ext uri="{FF2B5EF4-FFF2-40B4-BE49-F238E27FC236}">
                <a16:creationId xmlns:a16="http://schemas.microsoft.com/office/drawing/2014/main" id="{00000000-0008-0000-0300-000030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190500</xdr:colOff>
          <xdr:row>19</xdr:row>
          <xdr:rowOff>104775</xdr:rowOff>
        </xdr:from>
        <xdr:to>
          <xdr:col>7</xdr:col>
          <xdr:colOff>76212</xdr:colOff>
          <xdr:row>636</xdr:row>
          <xdr:rowOff>123825</xdr:rowOff>
        </xdr:to>
        <xdr:grpSp>
          <xdr:nvGrpSpPr>
            <xdr:cNvPr id="286506" name="Group 1166">
              <a:extLst>
                <a:ext uri="{FF2B5EF4-FFF2-40B4-BE49-F238E27FC236}">
                  <a16:creationId xmlns:a16="http://schemas.microsoft.com/office/drawing/2014/main" id="{00000000-0008-0000-0300-00002A5F0400}"/>
                </a:ext>
              </a:extLst>
            </xdr:cNvPr>
            <xdr:cNvGrpSpPr>
              <a:grpSpLocks/>
            </xdr:cNvGrpSpPr>
          </xdr:nvGrpSpPr>
          <xdr:grpSpPr bwMode="auto">
            <a:xfrm>
              <a:off x="4548188" y="8570119"/>
              <a:ext cx="1933587" cy="9043987"/>
              <a:chOff x="495" y="0"/>
              <a:chExt cx="6476540" cy="8943975"/>
            </a:xfrm>
          </xdr:grpSpPr>
          <xdr:sp macro="" textlink="">
            <xdr:nvSpPr>
              <xdr:cNvPr id="65949" name="Check Box 413" hidden="1">
                <a:extLst>
                  <a:ext uri="{63B3BB69-23CF-44E3-9099-C40C66FF867C}">
                    <a14:compatExt spid="_x0000_s65949"/>
                  </a:ext>
                  <a:ext uri="{FF2B5EF4-FFF2-40B4-BE49-F238E27FC236}">
                    <a16:creationId xmlns:a16="http://schemas.microsoft.com/office/drawing/2014/main" id="{00000000-0008-0000-0300-00009D010100}"/>
                  </a:ext>
                </a:extLst>
              </xdr:cNvPr>
              <xdr:cNvSpPr/>
            </xdr:nvSpPr>
            <xdr:spPr bwMode="auto">
              <a:xfrm>
                <a:off x="6382807" y="894397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0" name="Check Box 414" hidden="1">
                <a:extLst>
                  <a:ext uri="{63B3BB69-23CF-44E3-9099-C40C66FF867C}">
                    <a14:compatExt spid="_x0000_s65950"/>
                  </a:ext>
                  <a:ext uri="{FF2B5EF4-FFF2-40B4-BE49-F238E27FC236}">
                    <a16:creationId xmlns:a16="http://schemas.microsoft.com/office/drawing/2014/main" id="{00000000-0008-0000-0300-00009E010100}"/>
                  </a:ext>
                </a:extLst>
              </xdr:cNvPr>
              <xdr:cNvSpPr/>
            </xdr:nvSpPr>
            <xdr:spPr bwMode="auto">
              <a:xfrm>
                <a:off x="6473096" y="89439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1" name="Check Box 415" hidden="1">
                <a:extLst>
                  <a:ext uri="{63B3BB69-23CF-44E3-9099-C40C66FF867C}">
                    <a14:compatExt spid="_x0000_s65951"/>
                  </a:ext>
                  <a:ext uri="{FF2B5EF4-FFF2-40B4-BE49-F238E27FC236}">
                    <a16:creationId xmlns:a16="http://schemas.microsoft.com/office/drawing/2014/main" id="{00000000-0008-0000-0300-00009F010100}"/>
                  </a:ext>
                </a:extLst>
              </xdr:cNvPr>
              <xdr:cNvSpPr/>
            </xdr:nvSpPr>
            <xdr:spPr bwMode="auto">
              <a:xfrm>
                <a:off x="6406799" y="8943975"/>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952" name="Check Box 416" hidden="1">
                <a:extLst>
                  <a:ext uri="{63B3BB69-23CF-44E3-9099-C40C66FF867C}">
                    <a14:compatExt spid="_x0000_s65952"/>
                  </a:ext>
                  <a:ext uri="{FF2B5EF4-FFF2-40B4-BE49-F238E27FC236}">
                    <a16:creationId xmlns:a16="http://schemas.microsoft.com/office/drawing/2014/main" id="{00000000-0008-0000-0300-0000A0010100}"/>
                  </a:ext>
                </a:extLst>
              </xdr:cNvPr>
              <xdr:cNvSpPr/>
            </xdr:nvSpPr>
            <xdr:spPr bwMode="auto">
              <a:xfrm>
                <a:off x="6476935"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3" name="Check Box 417" hidden="1">
                <a:extLst>
                  <a:ext uri="{63B3BB69-23CF-44E3-9099-C40C66FF867C}">
                    <a14:compatExt spid="_x0000_s65953"/>
                  </a:ext>
                  <a:ext uri="{FF2B5EF4-FFF2-40B4-BE49-F238E27FC236}">
                    <a16:creationId xmlns:a16="http://schemas.microsoft.com/office/drawing/2014/main" id="{00000000-0008-0000-0300-0000A1010100}"/>
                  </a:ext>
                </a:extLst>
              </xdr:cNvPr>
              <xdr:cNvSpPr/>
            </xdr:nvSpPr>
            <xdr:spPr bwMode="auto">
              <a:xfrm>
                <a:off x="6448548" y="8943975"/>
                <a:ext cx="1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54" name="Check Box 418" hidden="1">
                <a:extLst>
                  <a:ext uri="{63B3BB69-23CF-44E3-9099-C40C66FF867C}">
                    <a14:compatExt spid="_x0000_s65954"/>
                  </a:ext>
                  <a:ext uri="{FF2B5EF4-FFF2-40B4-BE49-F238E27FC236}">
                    <a16:creationId xmlns:a16="http://schemas.microsoft.com/office/drawing/2014/main" id="{00000000-0008-0000-0300-0000A2010100}"/>
                  </a:ext>
                </a:extLst>
              </xdr:cNvPr>
              <xdr:cNvSpPr/>
            </xdr:nvSpPr>
            <xdr:spPr bwMode="auto">
              <a:xfrm>
                <a:off x="495" y="0"/>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19</xdr:row>
          <xdr:rowOff>104775</xdr:rowOff>
        </xdr:from>
        <xdr:to>
          <xdr:col>9</xdr:col>
          <xdr:colOff>151835</xdr:colOff>
          <xdr:row>636</xdr:row>
          <xdr:rowOff>123825</xdr:rowOff>
        </xdr:to>
        <xdr:grpSp>
          <xdr:nvGrpSpPr>
            <xdr:cNvPr id="286507" name="Group 1167">
              <a:extLst>
                <a:ext uri="{FF2B5EF4-FFF2-40B4-BE49-F238E27FC236}">
                  <a16:creationId xmlns:a16="http://schemas.microsoft.com/office/drawing/2014/main" id="{00000000-0008-0000-0300-00002B5F0400}"/>
                </a:ext>
              </a:extLst>
            </xdr:cNvPr>
            <xdr:cNvGrpSpPr>
              <a:grpSpLocks/>
            </xdr:cNvGrpSpPr>
          </xdr:nvGrpSpPr>
          <xdr:grpSpPr bwMode="auto">
            <a:xfrm>
              <a:off x="6624638" y="8570119"/>
              <a:ext cx="1968728" cy="9043987"/>
              <a:chOff x="719" y="0"/>
              <a:chExt cx="8581361" cy="8943975"/>
            </a:xfrm>
          </xdr:grpSpPr>
          <xdr:sp macro="" textlink="">
            <xdr:nvSpPr>
              <xdr:cNvPr id="65955" name="Check Box 419" hidden="1">
                <a:extLst>
                  <a:ext uri="{63B3BB69-23CF-44E3-9099-C40C66FF867C}">
                    <a14:compatExt spid="_x0000_s65955"/>
                  </a:ext>
                  <a:ext uri="{FF2B5EF4-FFF2-40B4-BE49-F238E27FC236}">
                    <a16:creationId xmlns:a16="http://schemas.microsoft.com/office/drawing/2014/main" id="{00000000-0008-0000-0300-0000A3010100}"/>
                  </a:ext>
                </a:extLst>
              </xdr:cNvPr>
              <xdr:cNvSpPr/>
            </xdr:nvSpPr>
            <xdr:spPr bwMode="auto">
              <a:xfrm>
                <a:off x="8527873" y="894397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6" name="Check Box 420" hidden="1">
                <a:extLst>
                  <a:ext uri="{63B3BB69-23CF-44E3-9099-C40C66FF867C}">
                    <a14:compatExt spid="_x0000_s65956"/>
                  </a:ext>
                  <a:ext uri="{FF2B5EF4-FFF2-40B4-BE49-F238E27FC236}">
                    <a16:creationId xmlns:a16="http://schemas.microsoft.com/office/drawing/2014/main" id="{00000000-0008-0000-0300-0000A4010100}"/>
                  </a:ext>
                </a:extLst>
              </xdr:cNvPr>
              <xdr:cNvSpPr/>
            </xdr:nvSpPr>
            <xdr:spPr bwMode="auto">
              <a:xfrm>
                <a:off x="8580334" y="894397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7" name="Check Box 421" hidden="1">
                <a:extLst>
                  <a:ext uri="{63B3BB69-23CF-44E3-9099-C40C66FF867C}">
                    <a14:compatExt spid="_x0000_s65957"/>
                  </a:ext>
                  <a:ext uri="{FF2B5EF4-FFF2-40B4-BE49-F238E27FC236}">
                    <a16:creationId xmlns:a16="http://schemas.microsoft.com/office/drawing/2014/main" id="{00000000-0008-0000-0300-0000A5010100}"/>
                  </a:ext>
                </a:extLst>
              </xdr:cNvPr>
              <xdr:cNvSpPr/>
            </xdr:nvSpPr>
            <xdr:spPr bwMode="auto">
              <a:xfrm>
                <a:off x="8533088" y="894397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958" name="Check Box 422" hidden="1">
                <a:extLst>
                  <a:ext uri="{63B3BB69-23CF-44E3-9099-C40C66FF867C}">
                    <a14:compatExt spid="_x0000_s65958"/>
                  </a:ext>
                  <a:ext uri="{FF2B5EF4-FFF2-40B4-BE49-F238E27FC236}">
                    <a16:creationId xmlns:a16="http://schemas.microsoft.com/office/drawing/2014/main" id="{00000000-0008-0000-0300-0000A6010100}"/>
                  </a:ext>
                </a:extLst>
              </xdr:cNvPr>
              <xdr:cNvSpPr/>
            </xdr:nvSpPr>
            <xdr:spPr bwMode="auto">
              <a:xfrm>
                <a:off x="8581979" y="894397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9" name="Check Box 423" hidden="1">
                <a:extLst>
                  <a:ext uri="{63B3BB69-23CF-44E3-9099-C40C66FF867C}">
                    <a14:compatExt spid="_x0000_s65959"/>
                  </a:ext>
                  <a:ext uri="{FF2B5EF4-FFF2-40B4-BE49-F238E27FC236}">
                    <a16:creationId xmlns:a16="http://schemas.microsoft.com/office/drawing/2014/main" id="{00000000-0008-0000-0300-0000A7010100}"/>
                  </a:ext>
                </a:extLst>
              </xdr:cNvPr>
              <xdr:cNvSpPr/>
            </xdr:nvSpPr>
            <xdr:spPr bwMode="auto">
              <a:xfrm>
                <a:off x="8565994" y="8943975"/>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60" name="Check Box 424" hidden="1">
                <a:extLst>
                  <a:ext uri="{63B3BB69-23CF-44E3-9099-C40C66FF867C}">
                    <a14:compatExt spid="_x0000_s65960"/>
                  </a:ext>
                  <a:ext uri="{FF2B5EF4-FFF2-40B4-BE49-F238E27FC236}">
                    <a16:creationId xmlns:a16="http://schemas.microsoft.com/office/drawing/2014/main" id="{00000000-0008-0000-0300-0000A8010100}"/>
                  </a:ext>
                </a:extLst>
              </xdr:cNvPr>
              <xdr:cNvSpPr/>
            </xdr:nvSpPr>
            <xdr:spPr bwMode="auto">
              <a:xfrm>
                <a:off x="719"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190500</xdr:colOff>
          <xdr:row>19</xdr:row>
          <xdr:rowOff>104775</xdr:rowOff>
        </xdr:from>
        <xdr:to>
          <xdr:col>7</xdr:col>
          <xdr:colOff>76214</xdr:colOff>
          <xdr:row>636</xdr:row>
          <xdr:rowOff>123825</xdr:rowOff>
        </xdr:to>
        <xdr:grpSp>
          <xdr:nvGrpSpPr>
            <xdr:cNvPr id="286508" name="Group 1045">
              <a:extLst>
                <a:ext uri="{FF2B5EF4-FFF2-40B4-BE49-F238E27FC236}">
                  <a16:creationId xmlns:a16="http://schemas.microsoft.com/office/drawing/2014/main" id="{00000000-0008-0000-0300-00002C5F0400}"/>
                </a:ext>
              </a:extLst>
            </xdr:cNvPr>
            <xdr:cNvGrpSpPr>
              <a:grpSpLocks/>
            </xdr:cNvGrpSpPr>
          </xdr:nvGrpSpPr>
          <xdr:grpSpPr bwMode="auto">
            <a:xfrm>
              <a:off x="4548188" y="8570119"/>
              <a:ext cx="1933589" cy="9043987"/>
              <a:chOff x="488" y="0"/>
              <a:chExt cx="6476547" cy="8943975"/>
            </a:xfrm>
          </xdr:grpSpPr>
          <xdr:sp macro="" textlink="">
            <xdr:nvSpPr>
              <xdr:cNvPr id="65637" name="Check Box 101" hidden="1">
                <a:extLst>
                  <a:ext uri="{63B3BB69-23CF-44E3-9099-C40C66FF867C}">
                    <a14:compatExt spid="_x0000_s65637"/>
                  </a:ext>
                  <a:ext uri="{FF2B5EF4-FFF2-40B4-BE49-F238E27FC236}">
                    <a16:creationId xmlns:a16="http://schemas.microsoft.com/office/drawing/2014/main" id="{00000000-0008-0000-0300-000065000100}"/>
                  </a:ext>
                </a:extLst>
              </xdr:cNvPr>
              <xdr:cNvSpPr/>
            </xdr:nvSpPr>
            <xdr:spPr bwMode="auto">
              <a:xfrm>
                <a:off x="6382807" y="894397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638" name="Check Box 102" hidden="1">
                <a:extLst>
                  <a:ext uri="{63B3BB69-23CF-44E3-9099-C40C66FF867C}">
                    <a14:compatExt spid="_x0000_s65638"/>
                  </a:ext>
                  <a:ext uri="{FF2B5EF4-FFF2-40B4-BE49-F238E27FC236}">
                    <a16:creationId xmlns:a16="http://schemas.microsoft.com/office/drawing/2014/main" id="{00000000-0008-0000-0300-000066000100}"/>
                  </a:ext>
                </a:extLst>
              </xdr:cNvPr>
              <xdr:cNvSpPr/>
            </xdr:nvSpPr>
            <xdr:spPr bwMode="auto">
              <a:xfrm>
                <a:off x="6473096" y="89439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639" name="Check Box 103" hidden="1">
                <a:extLst>
                  <a:ext uri="{63B3BB69-23CF-44E3-9099-C40C66FF867C}">
                    <a14:compatExt spid="_x0000_s65639"/>
                  </a:ext>
                  <a:ext uri="{FF2B5EF4-FFF2-40B4-BE49-F238E27FC236}">
                    <a16:creationId xmlns:a16="http://schemas.microsoft.com/office/drawing/2014/main" id="{00000000-0008-0000-0300-000067000100}"/>
                  </a:ext>
                </a:extLst>
              </xdr:cNvPr>
              <xdr:cNvSpPr/>
            </xdr:nvSpPr>
            <xdr:spPr bwMode="auto">
              <a:xfrm>
                <a:off x="6405841" y="8943975"/>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640" name="Check Box 104" hidden="1">
                <a:extLst>
                  <a:ext uri="{63B3BB69-23CF-44E3-9099-C40C66FF867C}">
                    <a14:compatExt spid="_x0000_s65640"/>
                  </a:ext>
                  <a:ext uri="{FF2B5EF4-FFF2-40B4-BE49-F238E27FC236}">
                    <a16:creationId xmlns:a16="http://schemas.microsoft.com/office/drawing/2014/main" id="{00000000-0008-0000-0300-000068000100}"/>
                  </a:ext>
                </a:extLst>
              </xdr:cNvPr>
              <xdr:cNvSpPr/>
            </xdr:nvSpPr>
            <xdr:spPr bwMode="auto">
              <a:xfrm>
                <a:off x="6476935"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651" name="Check Box 115" hidden="1">
                <a:extLst>
                  <a:ext uri="{63B3BB69-23CF-44E3-9099-C40C66FF867C}">
                    <a14:compatExt spid="_x0000_s65651"/>
                  </a:ext>
                  <a:ext uri="{FF2B5EF4-FFF2-40B4-BE49-F238E27FC236}">
                    <a16:creationId xmlns:a16="http://schemas.microsoft.com/office/drawing/2014/main" id="{00000000-0008-0000-0300-000073000100}"/>
                  </a:ext>
                </a:extLst>
              </xdr:cNvPr>
              <xdr:cNvSpPr/>
            </xdr:nvSpPr>
            <xdr:spPr bwMode="auto">
              <a:xfrm>
                <a:off x="6448548" y="8943975"/>
                <a:ext cx="1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649" name="Check Box 113" hidden="1">
                <a:extLst>
                  <a:ext uri="{63B3BB69-23CF-44E3-9099-C40C66FF867C}">
                    <a14:compatExt spid="_x0000_s65649"/>
                  </a:ext>
                  <a:ext uri="{FF2B5EF4-FFF2-40B4-BE49-F238E27FC236}">
                    <a16:creationId xmlns:a16="http://schemas.microsoft.com/office/drawing/2014/main" id="{00000000-0008-0000-0300-000071000100}"/>
                  </a:ext>
                </a:extLst>
              </xdr:cNvPr>
              <xdr:cNvSpPr/>
            </xdr:nvSpPr>
            <xdr:spPr bwMode="auto">
              <a:xfrm>
                <a:off x="6423597" y="8943975"/>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299" name="Check Box 1043" hidden="1">
                <a:extLst>
                  <a:ext uri="{63B3BB69-23CF-44E3-9099-C40C66FF867C}">
                    <a14:compatExt spid="_x0000_s97299"/>
                  </a:ext>
                  <a:ext uri="{FF2B5EF4-FFF2-40B4-BE49-F238E27FC236}">
                    <a16:creationId xmlns:a16="http://schemas.microsoft.com/office/drawing/2014/main" id="{00000000-0008-0000-0300-0000137C0100}"/>
                  </a:ext>
                </a:extLst>
              </xdr:cNvPr>
              <xdr:cNvSpPr/>
            </xdr:nvSpPr>
            <xdr:spPr bwMode="auto">
              <a:xfrm>
                <a:off x="488" y="0"/>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19</xdr:row>
          <xdr:rowOff>104775</xdr:rowOff>
        </xdr:from>
        <xdr:to>
          <xdr:col>9</xdr:col>
          <xdr:colOff>151837</xdr:colOff>
          <xdr:row>636</xdr:row>
          <xdr:rowOff>123825</xdr:rowOff>
        </xdr:to>
        <xdr:grpSp>
          <xdr:nvGrpSpPr>
            <xdr:cNvPr id="286509" name="Group 1046">
              <a:extLst>
                <a:ext uri="{FF2B5EF4-FFF2-40B4-BE49-F238E27FC236}">
                  <a16:creationId xmlns:a16="http://schemas.microsoft.com/office/drawing/2014/main" id="{00000000-0008-0000-0300-00002D5F0400}"/>
                </a:ext>
              </a:extLst>
            </xdr:cNvPr>
            <xdr:cNvGrpSpPr>
              <a:grpSpLocks/>
            </xdr:cNvGrpSpPr>
          </xdr:nvGrpSpPr>
          <xdr:grpSpPr bwMode="auto">
            <a:xfrm>
              <a:off x="6624638" y="8570119"/>
              <a:ext cx="1968730" cy="9043987"/>
              <a:chOff x="711" y="0"/>
              <a:chExt cx="8581369" cy="8943975"/>
            </a:xfrm>
          </xdr:grpSpPr>
          <xdr:sp macro="" textlink="">
            <xdr:nvSpPr>
              <xdr:cNvPr id="65740" name="Check Box 204" hidden="1">
                <a:extLst>
                  <a:ext uri="{63B3BB69-23CF-44E3-9099-C40C66FF867C}">
                    <a14:compatExt spid="_x0000_s65740"/>
                  </a:ext>
                  <a:ext uri="{FF2B5EF4-FFF2-40B4-BE49-F238E27FC236}">
                    <a16:creationId xmlns:a16="http://schemas.microsoft.com/office/drawing/2014/main" id="{00000000-0008-0000-0300-0000CC000100}"/>
                  </a:ext>
                </a:extLst>
              </xdr:cNvPr>
              <xdr:cNvSpPr/>
            </xdr:nvSpPr>
            <xdr:spPr bwMode="auto">
              <a:xfrm>
                <a:off x="8527873" y="894397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741" name="Check Box 205" hidden="1">
                <a:extLst>
                  <a:ext uri="{63B3BB69-23CF-44E3-9099-C40C66FF867C}">
                    <a14:compatExt spid="_x0000_s65741"/>
                  </a:ext>
                  <a:ext uri="{FF2B5EF4-FFF2-40B4-BE49-F238E27FC236}">
                    <a16:creationId xmlns:a16="http://schemas.microsoft.com/office/drawing/2014/main" id="{00000000-0008-0000-0300-0000CD000100}"/>
                  </a:ext>
                </a:extLst>
              </xdr:cNvPr>
              <xdr:cNvSpPr/>
            </xdr:nvSpPr>
            <xdr:spPr bwMode="auto">
              <a:xfrm>
                <a:off x="8580334" y="894397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742" name="Check Box 206" hidden="1">
                <a:extLst>
                  <a:ext uri="{63B3BB69-23CF-44E3-9099-C40C66FF867C}">
                    <a14:compatExt spid="_x0000_s65742"/>
                  </a:ext>
                  <a:ext uri="{FF2B5EF4-FFF2-40B4-BE49-F238E27FC236}">
                    <a16:creationId xmlns:a16="http://schemas.microsoft.com/office/drawing/2014/main" id="{00000000-0008-0000-0300-0000CE000100}"/>
                  </a:ext>
                </a:extLst>
              </xdr:cNvPr>
              <xdr:cNvSpPr/>
            </xdr:nvSpPr>
            <xdr:spPr bwMode="auto">
              <a:xfrm>
                <a:off x="8533088" y="894397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743" name="Check Box 207" hidden="1">
                <a:extLst>
                  <a:ext uri="{63B3BB69-23CF-44E3-9099-C40C66FF867C}">
                    <a14:compatExt spid="_x0000_s65743"/>
                  </a:ext>
                  <a:ext uri="{FF2B5EF4-FFF2-40B4-BE49-F238E27FC236}">
                    <a16:creationId xmlns:a16="http://schemas.microsoft.com/office/drawing/2014/main" id="{00000000-0008-0000-0300-0000CF000100}"/>
                  </a:ext>
                </a:extLst>
              </xdr:cNvPr>
              <xdr:cNvSpPr/>
            </xdr:nvSpPr>
            <xdr:spPr bwMode="auto">
              <a:xfrm>
                <a:off x="8581979" y="894397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744" name="Check Box 208" hidden="1">
                <a:extLst>
                  <a:ext uri="{63B3BB69-23CF-44E3-9099-C40C66FF867C}">
                    <a14:compatExt spid="_x0000_s65744"/>
                  </a:ext>
                  <a:ext uri="{FF2B5EF4-FFF2-40B4-BE49-F238E27FC236}">
                    <a16:creationId xmlns:a16="http://schemas.microsoft.com/office/drawing/2014/main" id="{00000000-0008-0000-0300-0000D0000100}"/>
                  </a:ext>
                </a:extLst>
              </xdr:cNvPr>
              <xdr:cNvSpPr/>
            </xdr:nvSpPr>
            <xdr:spPr bwMode="auto">
              <a:xfrm>
                <a:off x="8565994" y="8943975"/>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745" name="Check Box 209" hidden="1">
                <a:extLst>
                  <a:ext uri="{63B3BB69-23CF-44E3-9099-C40C66FF867C}">
                    <a14:compatExt spid="_x0000_s65745"/>
                  </a:ext>
                  <a:ext uri="{FF2B5EF4-FFF2-40B4-BE49-F238E27FC236}">
                    <a16:creationId xmlns:a16="http://schemas.microsoft.com/office/drawing/2014/main" id="{00000000-0008-0000-0300-0000D1000100}"/>
                  </a:ext>
                </a:extLst>
              </xdr:cNvPr>
              <xdr:cNvSpPr/>
            </xdr:nvSpPr>
            <xdr:spPr bwMode="auto">
              <a:xfrm>
                <a:off x="8556120" y="8943975"/>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300" name="Check Box 1044" hidden="1">
                <a:extLst>
                  <a:ext uri="{63B3BB69-23CF-44E3-9099-C40C66FF867C}">
                    <a14:compatExt spid="_x0000_s97300"/>
                  </a:ext>
                  <a:ext uri="{FF2B5EF4-FFF2-40B4-BE49-F238E27FC236}">
                    <a16:creationId xmlns:a16="http://schemas.microsoft.com/office/drawing/2014/main" id="{00000000-0008-0000-0300-0000147C0100}"/>
                  </a:ext>
                </a:extLst>
              </xdr:cNvPr>
              <xdr:cNvSpPr/>
            </xdr:nvSpPr>
            <xdr:spPr bwMode="auto">
              <a:xfrm>
                <a:off x="711" y="0"/>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190500</xdr:colOff>
          <xdr:row>19</xdr:row>
          <xdr:rowOff>104775</xdr:rowOff>
        </xdr:from>
        <xdr:to>
          <xdr:col>6</xdr:col>
          <xdr:colOff>762033</xdr:colOff>
          <xdr:row>636</xdr:row>
          <xdr:rowOff>123825</xdr:rowOff>
        </xdr:to>
        <xdr:grpSp>
          <xdr:nvGrpSpPr>
            <xdr:cNvPr id="286510" name="Group 1166">
              <a:extLst>
                <a:ext uri="{FF2B5EF4-FFF2-40B4-BE49-F238E27FC236}">
                  <a16:creationId xmlns:a16="http://schemas.microsoft.com/office/drawing/2014/main" id="{00000000-0008-0000-0300-00002E5F0400}"/>
                </a:ext>
              </a:extLst>
            </xdr:cNvPr>
            <xdr:cNvGrpSpPr>
              <a:grpSpLocks/>
            </xdr:cNvGrpSpPr>
          </xdr:nvGrpSpPr>
          <xdr:grpSpPr bwMode="auto">
            <a:xfrm>
              <a:off x="4548188" y="8570119"/>
              <a:ext cx="1631189" cy="9043987"/>
              <a:chOff x="504" y="0"/>
              <a:chExt cx="6171731" cy="8943975"/>
            </a:xfrm>
          </xdr:grpSpPr>
          <xdr:sp macro="" textlink="">
            <xdr:nvSpPr>
              <xdr:cNvPr id="257240" name="Check Box 3288" hidden="1">
                <a:extLst>
                  <a:ext uri="{63B3BB69-23CF-44E3-9099-C40C66FF867C}">
                    <a14:compatExt spid="_x0000_s257240"/>
                  </a:ext>
                  <a:ext uri="{FF2B5EF4-FFF2-40B4-BE49-F238E27FC236}">
                    <a16:creationId xmlns:a16="http://schemas.microsoft.com/office/drawing/2014/main" id="{00000000-0008-0000-0300-0000D8EC0300}"/>
                  </a:ext>
                </a:extLst>
              </xdr:cNvPr>
              <xdr:cNvSpPr/>
            </xdr:nvSpPr>
            <xdr:spPr bwMode="auto">
              <a:xfrm>
                <a:off x="6111003" y="8943975"/>
                <a:ext cx="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1" name="Check Box 3289" hidden="1">
                <a:extLst>
                  <a:ext uri="{63B3BB69-23CF-44E3-9099-C40C66FF867C}">
                    <a14:compatExt spid="_x0000_s257241"/>
                  </a:ext>
                  <a:ext uri="{FF2B5EF4-FFF2-40B4-BE49-F238E27FC236}">
                    <a16:creationId xmlns:a16="http://schemas.microsoft.com/office/drawing/2014/main" id="{00000000-0008-0000-0300-0000D9EC0300}"/>
                  </a:ext>
                </a:extLst>
              </xdr:cNvPr>
              <xdr:cNvSpPr/>
            </xdr:nvSpPr>
            <xdr:spPr bwMode="auto">
              <a:xfrm>
                <a:off x="6169643" y="8943975"/>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2" name="Check Box 3290" hidden="1">
                <a:extLst>
                  <a:ext uri="{63B3BB69-23CF-44E3-9099-C40C66FF867C}">
                    <a14:compatExt spid="_x0000_s257242"/>
                  </a:ext>
                  <a:ext uri="{FF2B5EF4-FFF2-40B4-BE49-F238E27FC236}">
                    <a16:creationId xmlns:a16="http://schemas.microsoft.com/office/drawing/2014/main" id="{00000000-0008-0000-0300-0000DAEC0300}"/>
                  </a:ext>
                </a:extLst>
              </xdr:cNvPr>
              <xdr:cNvSpPr/>
            </xdr:nvSpPr>
            <xdr:spPr bwMode="auto">
              <a:xfrm>
                <a:off x="6126580" y="8943975"/>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57243" name="Check Box 3291" hidden="1">
                <a:extLst>
                  <a:ext uri="{63B3BB69-23CF-44E3-9099-C40C66FF867C}">
                    <a14:compatExt spid="_x0000_s257243"/>
                  </a:ext>
                  <a:ext uri="{FF2B5EF4-FFF2-40B4-BE49-F238E27FC236}">
                    <a16:creationId xmlns:a16="http://schemas.microsoft.com/office/drawing/2014/main" id="{00000000-0008-0000-0300-0000DBEC0300}"/>
                  </a:ext>
                </a:extLst>
              </xdr:cNvPr>
              <xdr:cNvSpPr/>
            </xdr:nvSpPr>
            <xdr:spPr bwMode="auto">
              <a:xfrm>
                <a:off x="6172140" y="8943975"/>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44" name="Check Box 3292" hidden="1">
                <a:extLst>
                  <a:ext uri="{63B3BB69-23CF-44E3-9099-C40C66FF867C}">
                    <a14:compatExt spid="_x0000_s257244"/>
                  </a:ext>
                  <a:ext uri="{FF2B5EF4-FFF2-40B4-BE49-F238E27FC236}">
                    <a16:creationId xmlns:a16="http://schemas.microsoft.com/office/drawing/2014/main" id="{00000000-0008-0000-0300-0000DCEC0300}"/>
                  </a:ext>
                </a:extLst>
              </xdr:cNvPr>
              <xdr:cNvSpPr/>
            </xdr:nvSpPr>
            <xdr:spPr bwMode="auto">
              <a:xfrm>
                <a:off x="6153680" y="894397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45" name="Check Box 3293" hidden="1">
                <a:extLst>
                  <a:ext uri="{63B3BB69-23CF-44E3-9099-C40C66FF867C}">
                    <a14:compatExt spid="_x0000_s257245"/>
                  </a:ext>
                  <a:ext uri="{FF2B5EF4-FFF2-40B4-BE49-F238E27FC236}">
                    <a16:creationId xmlns:a16="http://schemas.microsoft.com/office/drawing/2014/main" id="{00000000-0008-0000-0300-0000DDEC0300}"/>
                  </a:ext>
                </a:extLst>
              </xdr:cNvPr>
              <xdr:cNvSpPr/>
            </xdr:nvSpPr>
            <xdr:spPr bwMode="auto">
              <a:xfrm>
                <a:off x="504" y="0"/>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19</xdr:row>
          <xdr:rowOff>104775</xdr:rowOff>
        </xdr:from>
        <xdr:to>
          <xdr:col>9</xdr:col>
          <xdr:colOff>151835</xdr:colOff>
          <xdr:row>636</xdr:row>
          <xdr:rowOff>123825</xdr:rowOff>
        </xdr:to>
        <xdr:grpSp>
          <xdr:nvGrpSpPr>
            <xdr:cNvPr id="286511" name="Group 1167">
              <a:extLst>
                <a:ext uri="{FF2B5EF4-FFF2-40B4-BE49-F238E27FC236}">
                  <a16:creationId xmlns:a16="http://schemas.microsoft.com/office/drawing/2014/main" id="{00000000-0008-0000-0300-00002F5F0400}"/>
                </a:ext>
              </a:extLst>
            </xdr:cNvPr>
            <xdr:cNvGrpSpPr>
              <a:grpSpLocks/>
            </xdr:cNvGrpSpPr>
          </xdr:nvGrpSpPr>
          <xdr:grpSpPr bwMode="auto">
            <a:xfrm>
              <a:off x="6624638" y="8570119"/>
              <a:ext cx="1968728" cy="9043987"/>
              <a:chOff x="719" y="0"/>
              <a:chExt cx="8581361" cy="8943975"/>
            </a:xfrm>
          </xdr:grpSpPr>
          <xdr:sp macro="" textlink="">
            <xdr:nvSpPr>
              <xdr:cNvPr id="257246" name="Check Box 3294" hidden="1">
                <a:extLst>
                  <a:ext uri="{63B3BB69-23CF-44E3-9099-C40C66FF867C}">
                    <a14:compatExt spid="_x0000_s257246"/>
                  </a:ext>
                  <a:ext uri="{FF2B5EF4-FFF2-40B4-BE49-F238E27FC236}">
                    <a16:creationId xmlns:a16="http://schemas.microsoft.com/office/drawing/2014/main" id="{00000000-0008-0000-0300-0000DEEC0300}"/>
                  </a:ext>
                </a:extLst>
              </xdr:cNvPr>
              <xdr:cNvSpPr/>
            </xdr:nvSpPr>
            <xdr:spPr bwMode="auto">
              <a:xfrm>
                <a:off x="8527873" y="894397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7" name="Check Box 3295" hidden="1">
                <a:extLst>
                  <a:ext uri="{63B3BB69-23CF-44E3-9099-C40C66FF867C}">
                    <a14:compatExt spid="_x0000_s257247"/>
                  </a:ext>
                  <a:ext uri="{FF2B5EF4-FFF2-40B4-BE49-F238E27FC236}">
                    <a16:creationId xmlns:a16="http://schemas.microsoft.com/office/drawing/2014/main" id="{00000000-0008-0000-0300-0000DFEC0300}"/>
                  </a:ext>
                </a:extLst>
              </xdr:cNvPr>
              <xdr:cNvSpPr/>
            </xdr:nvSpPr>
            <xdr:spPr bwMode="auto">
              <a:xfrm>
                <a:off x="8580334" y="894397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8" name="Check Box 3296" hidden="1">
                <a:extLst>
                  <a:ext uri="{63B3BB69-23CF-44E3-9099-C40C66FF867C}">
                    <a14:compatExt spid="_x0000_s257248"/>
                  </a:ext>
                  <a:ext uri="{FF2B5EF4-FFF2-40B4-BE49-F238E27FC236}">
                    <a16:creationId xmlns:a16="http://schemas.microsoft.com/office/drawing/2014/main" id="{00000000-0008-0000-0300-0000E0EC0300}"/>
                  </a:ext>
                </a:extLst>
              </xdr:cNvPr>
              <xdr:cNvSpPr/>
            </xdr:nvSpPr>
            <xdr:spPr bwMode="auto">
              <a:xfrm>
                <a:off x="8533088" y="894397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57249" name="Check Box 3297" hidden="1">
                <a:extLst>
                  <a:ext uri="{63B3BB69-23CF-44E3-9099-C40C66FF867C}">
                    <a14:compatExt spid="_x0000_s257249"/>
                  </a:ext>
                  <a:ext uri="{FF2B5EF4-FFF2-40B4-BE49-F238E27FC236}">
                    <a16:creationId xmlns:a16="http://schemas.microsoft.com/office/drawing/2014/main" id="{00000000-0008-0000-0300-0000E1EC0300}"/>
                  </a:ext>
                </a:extLst>
              </xdr:cNvPr>
              <xdr:cNvSpPr/>
            </xdr:nvSpPr>
            <xdr:spPr bwMode="auto">
              <a:xfrm>
                <a:off x="8581979" y="894397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50" name="Check Box 3298" hidden="1">
                <a:extLst>
                  <a:ext uri="{63B3BB69-23CF-44E3-9099-C40C66FF867C}">
                    <a14:compatExt spid="_x0000_s257250"/>
                  </a:ext>
                  <a:ext uri="{FF2B5EF4-FFF2-40B4-BE49-F238E27FC236}">
                    <a16:creationId xmlns:a16="http://schemas.microsoft.com/office/drawing/2014/main" id="{00000000-0008-0000-0300-0000E2EC0300}"/>
                  </a:ext>
                </a:extLst>
              </xdr:cNvPr>
              <xdr:cNvSpPr/>
            </xdr:nvSpPr>
            <xdr:spPr bwMode="auto">
              <a:xfrm>
                <a:off x="8565994" y="8943975"/>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51" name="Check Box 3299" hidden="1">
                <a:extLst>
                  <a:ext uri="{63B3BB69-23CF-44E3-9099-C40C66FF867C}">
                    <a14:compatExt spid="_x0000_s257251"/>
                  </a:ext>
                  <a:ext uri="{FF2B5EF4-FFF2-40B4-BE49-F238E27FC236}">
                    <a16:creationId xmlns:a16="http://schemas.microsoft.com/office/drawing/2014/main" id="{00000000-0008-0000-0300-0000E3EC0300}"/>
                  </a:ext>
                </a:extLst>
              </xdr:cNvPr>
              <xdr:cNvSpPr/>
            </xdr:nvSpPr>
            <xdr:spPr bwMode="auto">
              <a:xfrm>
                <a:off x="719"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77" name="Group 1140">
          <a:extLst>
            <a:ext uri="{FF2B5EF4-FFF2-40B4-BE49-F238E27FC236}">
              <a16:creationId xmlns:a16="http://schemas.microsoft.com/office/drawing/2014/main" id="{00000000-0008-0000-0400-000061060400}"/>
            </a:ext>
          </a:extLst>
        </xdr:cNvPr>
        <xdr:cNvGrpSpPr>
          <a:grpSpLocks/>
        </xdr:cNvGrpSpPr>
      </xdr:nvGrpSpPr>
      <xdr:grpSpPr bwMode="auto">
        <a:xfrm>
          <a:off x="11294724" y="38100"/>
          <a:ext cx="1687209" cy="1090024"/>
          <a:chOff x="1025" y="4"/>
          <a:chExt cx="154" cy="84"/>
        </a:xfrm>
      </xdr:grpSpPr>
      <xdr:sp macro="" textlink="">
        <xdr:nvSpPr>
          <xdr:cNvPr id="263778" name="AutoShape 2">
            <a:hlinkClick xmlns:r="http://schemas.openxmlformats.org/officeDocument/2006/relationships" r:id="rId1" tooltip="Click here for next Attachment"/>
            <a:extLst>
              <a:ext uri="{FF2B5EF4-FFF2-40B4-BE49-F238E27FC236}">
                <a16:creationId xmlns:a16="http://schemas.microsoft.com/office/drawing/2014/main" id="{00000000-0008-0000-0400-000062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4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5004" name="Group 1147">
          <a:extLst>
            <a:ext uri="{FF2B5EF4-FFF2-40B4-BE49-F238E27FC236}">
              <a16:creationId xmlns:a16="http://schemas.microsoft.com/office/drawing/2014/main" id="{00000000-0008-0000-0500-00002C0B0400}"/>
            </a:ext>
          </a:extLst>
        </xdr:cNvPr>
        <xdr:cNvGrpSpPr>
          <a:grpSpLocks/>
        </xdr:cNvGrpSpPr>
      </xdr:nvGrpSpPr>
      <xdr:grpSpPr bwMode="auto">
        <a:xfrm>
          <a:off x="7606242" y="57150"/>
          <a:ext cx="1122891" cy="715433"/>
          <a:chOff x="768" y="6"/>
          <a:chExt cx="117" cy="75"/>
        </a:xfrm>
      </xdr:grpSpPr>
      <xdr:sp macro="" textlink="">
        <xdr:nvSpPr>
          <xdr:cNvPr id="265006"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2E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1371943</xdr:colOff>
      <xdr:row>21</xdr:row>
      <xdr:rowOff>153730</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1885950</xdr:colOff>
          <xdr:row>20</xdr:row>
          <xdr:rowOff>85725</xdr:rowOff>
        </xdr:from>
        <xdr:to>
          <xdr:col>3</xdr:col>
          <xdr:colOff>123825</xdr:colOff>
          <xdr:row>21</xdr:row>
          <xdr:rowOff>228600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5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28" name="Group 1">
          <a:hlinkClick xmlns:r="http://schemas.openxmlformats.org/officeDocument/2006/relationships" r:id="rId1" tooltip="Click for Next Attachment"/>
          <a:extLst>
            <a:ext uri="{FF2B5EF4-FFF2-40B4-BE49-F238E27FC236}">
              <a16:creationId xmlns:a16="http://schemas.microsoft.com/office/drawing/2014/main" id="{00000000-0008-0000-0600-00002C0F0400}"/>
            </a:ext>
          </a:extLst>
        </xdr:cNvPr>
        <xdr:cNvGrpSpPr>
          <a:grpSpLocks/>
        </xdr:cNvGrpSpPr>
      </xdr:nvGrpSpPr>
      <xdr:grpSpPr bwMode="auto">
        <a:xfrm>
          <a:off x="7515225" y="47625"/>
          <a:ext cx="1133475" cy="695325"/>
          <a:chOff x="738" y="5"/>
          <a:chExt cx="116" cy="73"/>
        </a:xfrm>
      </xdr:grpSpPr>
      <xdr:sp macro="" textlink="">
        <xdr:nvSpPr>
          <xdr:cNvPr id="266030" name="AutoShape 2">
            <a:extLst>
              <a:ext uri="{FF2B5EF4-FFF2-40B4-BE49-F238E27FC236}">
                <a16:creationId xmlns:a16="http://schemas.microsoft.com/office/drawing/2014/main" id="{00000000-0008-0000-0600-00002E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6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921820</xdr:colOff>
      <xdr:row>22</xdr:row>
      <xdr:rowOff>0</xdr:rowOff>
    </xdr:to>
    <xdr:sp macro="" textlink="">
      <xdr:nvSpPr>
        <xdr:cNvPr id="2" name="Text Box 20">
          <a:extLst>
            <a:ext uri="{FF2B5EF4-FFF2-40B4-BE49-F238E27FC236}">
              <a16:creationId xmlns:a16="http://schemas.microsoft.com/office/drawing/2014/main" id="{00000000-0008-0000-06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1609725</xdr:colOff>
          <xdr:row>21</xdr:row>
          <xdr:rowOff>19050</xdr:rowOff>
        </xdr:from>
        <xdr:to>
          <xdr:col>3</xdr:col>
          <xdr:colOff>361950</xdr:colOff>
          <xdr:row>28</xdr:row>
          <xdr:rowOff>9525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6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52" name="Group 1">
          <a:hlinkClick xmlns:r="http://schemas.openxmlformats.org/officeDocument/2006/relationships" r:id="rId1" tooltip="Click for Next Attachment"/>
          <a:extLst>
            <a:ext uri="{FF2B5EF4-FFF2-40B4-BE49-F238E27FC236}">
              <a16:creationId xmlns:a16="http://schemas.microsoft.com/office/drawing/2014/main" id="{00000000-0008-0000-0700-00002C130400}"/>
            </a:ext>
          </a:extLst>
        </xdr:cNvPr>
        <xdr:cNvGrpSpPr>
          <a:grpSpLocks/>
        </xdr:cNvGrpSpPr>
      </xdr:nvGrpSpPr>
      <xdr:grpSpPr bwMode="auto">
        <a:xfrm>
          <a:off x="7400925" y="47625"/>
          <a:ext cx="1133475" cy="695325"/>
          <a:chOff x="738" y="5"/>
          <a:chExt cx="116" cy="73"/>
        </a:xfrm>
      </xdr:grpSpPr>
      <xdr:sp macro="" textlink="">
        <xdr:nvSpPr>
          <xdr:cNvPr id="267054" name="AutoShape 2">
            <a:extLst>
              <a:ext uri="{FF2B5EF4-FFF2-40B4-BE49-F238E27FC236}">
                <a16:creationId xmlns:a16="http://schemas.microsoft.com/office/drawing/2014/main" id="{00000000-0008-0000-0700-00002E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923706</xdr:colOff>
      <xdr:row>22</xdr:row>
      <xdr:rowOff>0</xdr:rowOff>
    </xdr:to>
    <xdr:sp macro="" textlink="">
      <xdr:nvSpPr>
        <xdr:cNvPr id="5" name="Text Box 20">
          <a:extLst>
            <a:ext uri="{FF2B5EF4-FFF2-40B4-BE49-F238E27FC236}">
              <a16:creationId xmlns:a16="http://schemas.microsoft.com/office/drawing/2014/main" id="{00000000-0008-0000-0700-000005000000}"/>
            </a:ext>
          </a:extLst>
        </xdr:cNvPr>
        <xdr:cNvSpPr txBox="1">
          <a:spLocks noChangeArrowheads="1"/>
        </xdr:cNvSpPr>
      </xdr:nvSpPr>
      <xdr:spPr bwMode="auto">
        <a:xfrm>
          <a:off x="4638675" y="8201025"/>
          <a:ext cx="2104806"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1619250</xdr:colOff>
          <xdr:row>21</xdr:row>
          <xdr:rowOff>28575</xdr:rowOff>
        </xdr:from>
        <xdr:to>
          <xdr:col>3</xdr:col>
          <xdr:colOff>161925</xdr:colOff>
          <xdr:row>21</xdr:row>
          <xdr:rowOff>209550</xdr:rowOff>
        </xdr:to>
        <xdr:sp macro="" textlink="">
          <xdr:nvSpPr>
            <xdr:cNvPr id="262145" name="Check Box 1" hidden="1">
              <a:extLst>
                <a:ext uri="{63B3BB69-23CF-44E3-9099-C40C66FF867C}">
                  <a14:compatExt spid="_x0000_s262145"/>
                </a:ext>
                <a:ext uri="{FF2B5EF4-FFF2-40B4-BE49-F238E27FC236}">
                  <a16:creationId xmlns:a16="http://schemas.microsoft.com/office/drawing/2014/main" id="{00000000-0008-0000-0700-0000010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76" name="Group 1248">
          <a:extLst>
            <a:ext uri="{FF2B5EF4-FFF2-40B4-BE49-F238E27FC236}">
              <a16:creationId xmlns:a16="http://schemas.microsoft.com/office/drawing/2014/main" id="{00000000-0008-0000-0800-00002C170400}"/>
            </a:ext>
          </a:extLst>
        </xdr:cNvPr>
        <xdr:cNvGrpSpPr>
          <a:grpSpLocks/>
        </xdr:cNvGrpSpPr>
      </xdr:nvGrpSpPr>
      <xdr:grpSpPr bwMode="auto">
        <a:xfrm>
          <a:off x="7515225" y="47625"/>
          <a:ext cx="1190625" cy="723900"/>
          <a:chOff x="731" y="5"/>
          <a:chExt cx="125" cy="76"/>
        </a:xfrm>
      </xdr:grpSpPr>
      <xdr:sp macro="" textlink="">
        <xdr:nvSpPr>
          <xdr:cNvPr id="268078" name="AutoShape 2">
            <a:hlinkClick xmlns:r="http://schemas.openxmlformats.org/officeDocument/2006/relationships" r:id="rId1"/>
            <a:extLst>
              <a:ext uri="{FF2B5EF4-FFF2-40B4-BE49-F238E27FC236}">
                <a16:creationId xmlns:a16="http://schemas.microsoft.com/office/drawing/2014/main" id="{00000000-0008-0000-0800-00002E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8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2257130</xdr:colOff>
      <xdr:row>22</xdr:row>
      <xdr:rowOff>0</xdr:rowOff>
    </xdr:to>
    <xdr:sp macro="" textlink="">
      <xdr:nvSpPr>
        <xdr:cNvPr id="2" name="Text Box 15">
          <a:extLst>
            <a:ext uri="{FF2B5EF4-FFF2-40B4-BE49-F238E27FC236}">
              <a16:creationId xmlns:a16="http://schemas.microsoft.com/office/drawing/2014/main" id="{00000000-0008-0000-08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8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4946" name="Group 1">
          <a:hlinkClick xmlns:r="http://schemas.openxmlformats.org/officeDocument/2006/relationships" r:id="rId1" tooltip="Click for Next Attachment"/>
          <a:extLst>
            <a:ext uri="{FF2B5EF4-FFF2-40B4-BE49-F238E27FC236}">
              <a16:creationId xmlns:a16="http://schemas.microsoft.com/office/drawing/2014/main" id="{00000000-0008-0000-0900-000022800400}"/>
            </a:ext>
          </a:extLst>
        </xdr:cNvPr>
        <xdr:cNvGrpSpPr>
          <a:grpSpLocks/>
        </xdr:cNvGrpSpPr>
      </xdr:nvGrpSpPr>
      <xdr:grpSpPr bwMode="auto">
        <a:xfrm>
          <a:off x="7816663" y="47625"/>
          <a:ext cx="1095936" cy="750234"/>
          <a:chOff x="738" y="5"/>
          <a:chExt cx="116" cy="73"/>
        </a:xfrm>
      </xdr:grpSpPr>
      <xdr:sp macro="" textlink="">
        <xdr:nvSpPr>
          <xdr:cNvPr id="294947" name="AutoShape 2">
            <a:extLst>
              <a:ext uri="{FF2B5EF4-FFF2-40B4-BE49-F238E27FC236}">
                <a16:creationId xmlns:a16="http://schemas.microsoft.com/office/drawing/2014/main" id="{00000000-0008-0000-0900-00002380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38100</xdr:colOff>
      <xdr:row>0</xdr:row>
      <xdr:rowOff>133350</xdr:rowOff>
    </xdr:from>
    <xdr:to>
      <xdr:col>8</xdr:col>
      <xdr:colOff>180975</xdr:colOff>
      <xdr:row>2</xdr:row>
      <xdr:rowOff>533400</xdr:rowOff>
    </xdr:to>
    <xdr:grpSp>
      <xdr:nvGrpSpPr>
        <xdr:cNvPr id="258772" name="Group 1">
          <a:hlinkClick xmlns:r="http://schemas.openxmlformats.org/officeDocument/2006/relationships" r:id="rId1" tooltip="Click for Next Attachment"/>
          <a:extLst>
            <a:ext uri="{FF2B5EF4-FFF2-40B4-BE49-F238E27FC236}">
              <a16:creationId xmlns:a16="http://schemas.microsoft.com/office/drawing/2014/main" id="{00000000-0008-0000-0A00-0000D4F20300}"/>
            </a:ext>
          </a:extLst>
        </xdr:cNvPr>
        <xdr:cNvGrpSpPr>
          <a:grpSpLocks/>
        </xdr:cNvGrpSpPr>
      </xdr:nvGrpSpPr>
      <xdr:grpSpPr bwMode="auto">
        <a:xfrm>
          <a:off x="9715500" y="133350"/>
          <a:ext cx="3038475" cy="876300"/>
          <a:chOff x="738" y="5"/>
          <a:chExt cx="116" cy="73"/>
        </a:xfrm>
      </xdr:grpSpPr>
      <xdr:sp macro="" textlink="">
        <xdr:nvSpPr>
          <xdr:cNvPr id="258773" name="AutoShape 2">
            <a:extLst>
              <a:ext uri="{FF2B5EF4-FFF2-40B4-BE49-F238E27FC236}">
                <a16:creationId xmlns:a16="http://schemas.microsoft.com/office/drawing/2014/main" id="{00000000-0008-0000-0A00-0000D5F2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9210675" y="4"/>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21" name="Group 1">
          <a:hlinkClick xmlns:r="http://schemas.openxmlformats.org/officeDocument/2006/relationships" r:id="rId1" tooltip="Click for Next Attachment"/>
          <a:extLst>
            <a:ext uri="{FF2B5EF4-FFF2-40B4-BE49-F238E27FC236}">
              <a16:creationId xmlns:a16="http://schemas.microsoft.com/office/drawing/2014/main" id="{00000000-0008-0000-0C00-0000611E0400}"/>
            </a:ext>
          </a:extLst>
        </xdr:cNvPr>
        <xdr:cNvGrpSpPr>
          <a:grpSpLocks/>
        </xdr:cNvGrpSpPr>
      </xdr:nvGrpSpPr>
      <xdr:grpSpPr bwMode="auto">
        <a:xfrm>
          <a:off x="10144125" y="19050"/>
          <a:ext cx="2132239" cy="742950"/>
          <a:chOff x="738" y="5"/>
          <a:chExt cx="116" cy="73"/>
        </a:xfrm>
      </xdr:grpSpPr>
      <xdr:sp macro="" textlink="">
        <xdr:nvSpPr>
          <xdr:cNvPr id="269922" name="AutoShape 2">
            <a:extLst>
              <a:ext uri="{FF2B5EF4-FFF2-40B4-BE49-F238E27FC236}">
                <a16:creationId xmlns:a16="http://schemas.microsoft.com/office/drawing/2014/main" id="{00000000-0008-0000-0C00-000062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C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48" name="Group 1">
          <a:hlinkClick xmlns:r="http://schemas.openxmlformats.org/officeDocument/2006/relationships" r:id="rId1" tooltip="Click for Next Attachment"/>
          <a:extLst>
            <a:ext uri="{FF2B5EF4-FFF2-40B4-BE49-F238E27FC236}">
              <a16:creationId xmlns:a16="http://schemas.microsoft.com/office/drawing/2014/main" id="{00000000-0008-0000-0D00-00002C230400}"/>
            </a:ext>
          </a:extLst>
        </xdr:cNvPr>
        <xdr:cNvGrpSpPr>
          <a:grpSpLocks/>
        </xdr:cNvGrpSpPr>
      </xdr:nvGrpSpPr>
      <xdr:grpSpPr bwMode="auto">
        <a:xfrm>
          <a:off x="7917656" y="85725"/>
          <a:ext cx="1293019" cy="738188"/>
          <a:chOff x="753" y="8"/>
          <a:chExt cx="116" cy="73"/>
        </a:xfrm>
      </xdr:grpSpPr>
      <xdr:sp macro="" textlink="">
        <xdr:nvSpPr>
          <xdr:cNvPr id="271150" name="AutoShape 2">
            <a:extLst>
              <a:ext uri="{FF2B5EF4-FFF2-40B4-BE49-F238E27FC236}">
                <a16:creationId xmlns:a16="http://schemas.microsoft.com/office/drawing/2014/main" id="{00000000-0008-0000-0D00-00002E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D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154305</xdr:colOff>
      <xdr:row>29</xdr:row>
      <xdr:rowOff>79001</xdr:rowOff>
    </xdr:from>
    <xdr:to>
      <xdr:col>4</xdr:col>
      <xdr:colOff>742337</xdr:colOff>
      <xdr:row>30</xdr:row>
      <xdr:rowOff>15052</xdr:rowOff>
    </xdr:to>
    <xdr:sp macro="" textlink="">
      <xdr:nvSpPr>
        <xdr:cNvPr id="9236" name="Text Box 20">
          <a:extLst>
            <a:ext uri="{FF2B5EF4-FFF2-40B4-BE49-F238E27FC236}">
              <a16:creationId xmlns:a16="http://schemas.microsoft.com/office/drawing/2014/main" id="{00000000-0008-0000-0D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933450</xdr:colOff>
          <xdr:row>29</xdr:row>
          <xdr:rowOff>38100</xdr:rowOff>
        </xdr:from>
        <xdr:to>
          <xdr:col>4</xdr:col>
          <xdr:colOff>1152525</xdr:colOff>
          <xdr:row>30</xdr:row>
          <xdr:rowOff>9525</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D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5</xdr:col>
      <xdr:colOff>685800</xdr:colOff>
      <xdr:row>0</xdr:row>
      <xdr:rowOff>228600</xdr:rowOff>
    </xdr:from>
    <xdr:to>
      <xdr:col>5</xdr:col>
      <xdr:colOff>2200275</xdr:colOff>
      <xdr:row>2</xdr:row>
      <xdr:rowOff>466725</xdr:rowOff>
    </xdr:to>
    <xdr:grpSp>
      <xdr:nvGrpSpPr>
        <xdr:cNvPr id="291069" name="Group 1">
          <a:hlinkClick xmlns:r="http://schemas.openxmlformats.org/officeDocument/2006/relationships" r:id="rId1" tooltip="Click for Next Attachment"/>
          <a:extLst>
            <a:ext uri="{FF2B5EF4-FFF2-40B4-BE49-F238E27FC236}">
              <a16:creationId xmlns:a16="http://schemas.microsoft.com/office/drawing/2014/main" id="{00000000-0008-0000-0E00-0000FD700400}"/>
            </a:ext>
          </a:extLst>
        </xdr:cNvPr>
        <xdr:cNvGrpSpPr>
          <a:grpSpLocks/>
        </xdr:cNvGrpSpPr>
      </xdr:nvGrpSpPr>
      <xdr:grpSpPr bwMode="auto">
        <a:xfrm>
          <a:off x="8905875" y="228600"/>
          <a:ext cx="0" cy="714375"/>
          <a:chOff x="919" y="4"/>
          <a:chExt cx="116" cy="73"/>
        </a:xfrm>
      </xdr:grpSpPr>
      <xdr:sp macro="" textlink="">
        <xdr:nvSpPr>
          <xdr:cNvPr id="291073" name="AutoShape 2">
            <a:extLst>
              <a:ext uri="{FF2B5EF4-FFF2-40B4-BE49-F238E27FC236}">
                <a16:creationId xmlns:a16="http://schemas.microsoft.com/office/drawing/2014/main" id="{00000000-0008-0000-0E00-00000171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291070" name="Group 1">
          <a:hlinkClick xmlns:r="http://schemas.openxmlformats.org/officeDocument/2006/relationships" r:id="rId1" tooltip="Click for Next Attachment"/>
          <a:extLst>
            <a:ext uri="{FF2B5EF4-FFF2-40B4-BE49-F238E27FC236}">
              <a16:creationId xmlns:a16="http://schemas.microsoft.com/office/drawing/2014/main" id="{00000000-0008-0000-0E00-0000FE700400}"/>
            </a:ext>
          </a:extLst>
        </xdr:cNvPr>
        <xdr:cNvGrpSpPr>
          <a:grpSpLocks/>
        </xdr:cNvGrpSpPr>
      </xdr:nvGrpSpPr>
      <xdr:grpSpPr bwMode="auto">
        <a:xfrm>
          <a:off x="8905875" y="66675"/>
          <a:ext cx="2031206" cy="933450"/>
          <a:chOff x="919" y="4"/>
          <a:chExt cx="116" cy="73"/>
        </a:xfrm>
      </xdr:grpSpPr>
      <xdr:sp macro="" textlink="">
        <xdr:nvSpPr>
          <xdr:cNvPr id="291071" name="AutoShape 2">
            <a:extLst>
              <a:ext uri="{FF2B5EF4-FFF2-40B4-BE49-F238E27FC236}">
                <a16:creationId xmlns:a16="http://schemas.microsoft.com/office/drawing/2014/main" id="{00000000-0008-0000-0E00-0000FF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93" name="Group 1">
          <a:hlinkClick xmlns:r="http://schemas.openxmlformats.org/officeDocument/2006/relationships" r:id="rId1" tooltip="Click for Next Attachment"/>
          <a:extLst>
            <a:ext uri="{FF2B5EF4-FFF2-40B4-BE49-F238E27FC236}">
              <a16:creationId xmlns:a16="http://schemas.microsoft.com/office/drawing/2014/main" id="{00000000-0008-0000-0F00-0000612A0400}"/>
            </a:ext>
          </a:extLst>
        </xdr:cNvPr>
        <xdr:cNvGrpSpPr>
          <a:grpSpLocks/>
        </xdr:cNvGrpSpPr>
      </xdr:nvGrpSpPr>
      <xdr:grpSpPr bwMode="auto">
        <a:xfrm>
          <a:off x="7705725" y="47625"/>
          <a:ext cx="1104900" cy="857250"/>
          <a:chOff x="738" y="5"/>
          <a:chExt cx="116" cy="73"/>
        </a:xfrm>
      </xdr:grpSpPr>
      <xdr:sp macro="" textlink="">
        <xdr:nvSpPr>
          <xdr:cNvPr id="272994" name="AutoShape 2">
            <a:extLst>
              <a:ext uri="{FF2B5EF4-FFF2-40B4-BE49-F238E27FC236}">
                <a16:creationId xmlns:a16="http://schemas.microsoft.com/office/drawing/2014/main" id="{00000000-0008-0000-0F00-000062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F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17" name="Group 857">
          <a:extLst>
            <a:ext uri="{FF2B5EF4-FFF2-40B4-BE49-F238E27FC236}">
              <a16:creationId xmlns:a16="http://schemas.microsoft.com/office/drawing/2014/main" id="{00000000-0008-0000-1000-0000612E0400}"/>
            </a:ext>
          </a:extLst>
        </xdr:cNvPr>
        <xdr:cNvGrpSpPr>
          <a:grpSpLocks/>
        </xdr:cNvGrpSpPr>
      </xdr:nvGrpSpPr>
      <xdr:grpSpPr bwMode="auto">
        <a:xfrm>
          <a:off x="7671547" y="47625"/>
          <a:ext cx="1095935" cy="923925"/>
          <a:chOff x="761" y="5"/>
          <a:chExt cx="116" cy="86"/>
        </a:xfrm>
      </xdr:grpSpPr>
      <xdr:sp macro="" textlink="">
        <xdr:nvSpPr>
          <xdr:cNvPr id="274018" name="AutoShape 2">
            <a:hlinkClick xmlns:r="http://schemas.openxmlformats.org/officeDocument/2006/relationships" r:id="rId1" tooltip="Click here for next Attachment"/>
            <a:extLst>
              <a:ext uri="{FF2B5EF4-FFF2-40B4-BE49-F238E27FC236}">
                <a16:creationId xmlns:a16="http://schemas.microsoft.com/office/drawing/2014/main" id="{00000000-0008-0000-1000-000062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0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325" name="Group 1">
          <a:hlinkClick xmlns:r="http://schemas.openxmlformats.org/officeDocument/2006/relationships" r:id="rId1" tooltip="Click for Next Attachment"/>
          <a:extLst>
            <a:ext uri="{FF2B5EF4-FFF2-40B4-BE49-F238E27FC236}">
              <a16:creationId xmlns:a16="http://schemas.microsoft.com/office/drawing/2014/main" id="{00000000-0008-0000-1100-00002D6A0400}"/>
            </a:ext>
          </a:extLst>
        </xdr:cNvPr>
        <xdr:cNvGrpSpPr>
          <a:grpSpLocks/>
        </xdr:cNvGrpSpPr>
      </xdr:nvGrpSpPr>
      <xdr:grpSpPr bwMode="auto">
        <a:xfrm>
          <a:off x="7048500" y="209550"/>
          <a:ext cx="1323975" cy="695325"/>
          <a:chOff x="738" y="5"/>
          <a:chExt cx="116" cy="73"/>
        </a:xfrm>
      </xdr:grpSpPr>
      <xdr:sp macro="" textlink="">
        <xdr:nvSpPr>
          <xdr:cNvPr id="289332" name="AutoShape 2">
            <a:extLst>
              <a:ext uri="{FF2B5EF4-FFF2-40B4-BE49-F238E27FC236}">
                <a16:creationId xmlns:a16="http://schemas.microsoft.com/office/drawing/2014/main" id="{00000000-0008-0000-1100-000034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6" name="Group 1">
          <a:hlinkClick xmlns:r="http://schemas.openxmlformats.org/officeDocument/2006/relationships" r:id="rId1" tooltip="Click for Next Attachment"/>
          <a:extLst>
            <a:ext uri="{FF2B5EF4-FFF2-40B4-BE49-F238E27FC236}">
              <a16:creationId xmlns:a16="http://schemas.microsoft.com/office/drawing/2014/main" id="{00000000-0008-0000-1100-00002E6A0400}"/>
            </a:ext>
          </a:extLst>
        </xdr:cNvPr>
        <xdr:cNvGrpSpPr>
          <a:grpSpLocks/>
        </xdr:cNvGrpSpPr>
      </xdr:nvGrpSpPr>
      <xdr:grpSpPr bwMode="auto">
        <a:xfrm>
          <a:off x="7048500" y="209550"/>
          <a:ext cx="1323975" cy="695325"/>
          <a:chOff x="738" y="5"/>
          <a:chExt cx="116" cy="73"/>
        </a:xfrm>
      </xdr:grpSpPr>
      <xdr:sp macro="" textlink="">
        <xdr:nvSpPr>
          <xdr:cNvPr id="289330" name="AutoShape 2">
            <a:extLst>
              <a:ext uri="{FF2B5EF4-FFF2-40B4-BE49-F238E27FC236}">
                <a16:creationId xmlns:a16="http://schemas.microsoft.com/office/drawing/2014/main" id="{00000000-0008-0000-1100-000032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7" name="Group 1">
          <a:hlinkClick xmlns:r="http://schemas.openxmlformats.org/officeDocument/2006/relationships" r:id="rId1" tooltip="Click for Next Attachment"/>
          <a:extLst>
            <a:ext uri="{FF2B5EF4-FFF2-40B4-BE49-F238E27FC236}">
              <a16:creationId xmlns:a16="http://schemas.microsoft.com/office/drawing/2014/main" id="{00000000-0008-0000-1100-00002F6A0400}"/>
            </a:ext>
          </a:extLst>
        </xdr:cNvPr>
        <xdr:cNvGrpSpPr>
          <a:grpSpLocks/>
        </xdr:cNvGrpSpPr>
      </xdr:nvGrpSpPr>
      <xdr:grpSpPr bwMode="auto">
        <a:xfrm>
          <a:off x="7048500" y="209550"/>
          <a:ext cx="1323975" cy="695325"/>
          <a:chOff x="738" y="5"/>
          <a:chExt cx="116" cy="73"/>
        </a:xfrm>
      </xdr:grpSpPr>
      <xdr:sp macro="" textlink="">
        <xdr:nvSpPr>
          <xdr:cNvPr id="289328" name="AutoShape 2">
            <a:extLst>
              <a:ext uri="{FF2B5EF4-FFF2-40B4-BE49-F238E27FC236}">
                <a16:creationId xmlns:a16="http://schemas.microsoft.com/office/drawing/2014/main" id="{00000000-0008-0000-1100-000030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1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73</xdr:row>
          <xdr:rowOff>190500</xdr:rowOff>
        </xdr:from>
        <xdr:to>
          <xdr:col>1</xdr:col>
          <xdr:colOff>2124075</xdr:colOff>
          <xdr:row>74</xdr:row>
          <xdr:rowOff>180975</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2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73</xdr:row>
          <xdr:rowOff>190500</xdr:rowOff>
        </xdr:from>
        <xdr:to>
          <xdr:col>3</xdr:col>
          <xdr:colOff>923925</xdr:colOff>
          <xdr:row>74</xdr:row>
          <xdr:rowOff>180975</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2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65" name="Group 1">
          <a:hlinkClick xmlns:r="http://schemas.openxmlformats.org/officeDocument/2006/relationships" r:id="rId1" tooltip="Click for Next Attachment"/>
          <a:extLst>
            <a:ext uri="{FF2B5EF4-FFF2-40B4-BE49-F238E27FC236}">
              <a16:creationId xmlns:a16="http://schemas.microsoft.com/office/drawing/2014/main" id="{00000000-0008-0000-1300-000061360400}"/>
            </a:ext>
          </a:extLst>
        </xdr:cNvPr>
        <xdr:cNvGrpSpPr>
          <a:grpSpLocks/>
        </xdr:cNvGrpSpPr>
      </xdr:nvGrpSpPr>
      <xdr:grpSpPr bwMode="auto">
        <a:xfrm>
          <a:off x="10069286" y="38100"/>
          <a:ext cx="0" cy="874939"/>
          <a:chOff x="738" y="5"/>
          <a:chExt cx="116" cy="73"/>
        </a:xfrm>
      </xdr:grpSpPr>
      <xdr:sp macro="" textlink="">
        <xdr:nvSpPr>
          <xdr:cNvPr id="276066" name="AutoShape 2">
            <a:extLst>
              <a:ext uri="{FF2B5EF4-FFF2-40B4-BE49-F238E27FC236}">
                <a16:creationId xmlns:a16="http://schemas.microsoft.com/office/drawing/2014/main" id="{00000000-0008-0000-1300-000062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3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89" name="Group 95">
          <a:extLst>
            <a:ext uri="{FF2B5EF4-FFF2-40B4-BE49-F238E27FC236}">
              <a16:creationId xmlns:a16="http://schemas.microsoft.com/office/drawing/2014/main" id="{00000000-0008-0000-1400-0000613A0400}"/>
            </a:ext>
          </a:extLst>
        </xdr:cNvPr>
        <xdr:cNvGrpSpPr>
          <a:grpSpLocks/>
        </xdr:cNvGrpSpPr>
      </xdr:nvGrpSpPr>
      <xdr:grpSpPr bwMode="auto">
        <a:xfrm>
          <a:off x="7263342" y="38100"/>
          <a:ext cx="1113366" cy="964142"/>
          <a:chOff x="760" y="4"/>
          <a:chExt cx="116" cy="99"/>
        </a:xfrm>
      </xdr:grpSpPr>
      <xdr:sp macro="" textlink="">
        <xdr:nvSpPr>
          <xdr:cNvPr id="277090" name="AutoShape 2">
            <a:hlinkClick xmlns:r="http://schemas.openxmlformats.org/officeDocument/2006/relationships" r:id="rId1" tooltip="Click here for next Attachment"/>
            <a:extLst>
              <a:ext uri="{FF2B5EF4-FFF2-40B4-BE49-F238E27FC236}">
                <a16:creationId xmlns:a16="http://schemas.microsoft.com/office/drawing/2014/main" id="{00000000-0008-0000-1400-000062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4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37" name="Group 5">
          <a:extLst>
            <a:ext uri="{FF2B5EF4-FFF2-40B4-BE49-F238E27FC236}">
              <a16:creationId xmlns:a16="http://schemas.microsoft.com/office/drawing/2014/main" id="{00000000-0008-0000-1500-000061420400}"/>
            </a:ext>
          </a:extLst>
        </xdr:cNvPr>
        <xdr:cNvGrpSpPr>
          <a:grpSpLocks/>
        </xdr:cNvGrpSpPr>
      </xdr:nvGrpSpPr>
      <xdr:grpSpPr bwMode="auto">
        <a:xfrm>
          <a:off x="7486650" y="390525"/>
          <a:ext cx="1371600" cy="381000"/>
          <a:chOff x="675" y="24"/>
          <a:chExt cx="144" cy="83"/>
        </a:xfrm>
      </xdr:grpSpPr>
      <xdr:sp macro="" textlink="">
        <xdr:nvSpPr>
          <xdr:cNvPr id="279138" name="AutoShape 2">
            <a:hlinkClick xmlns:r="http://schemas.openxmlformats.org/officeDocument/2006/relationships" r:id="rId1" tooltip="Click here for next Attachment"/>
            <a:extLst>
              <a:ext uri="{FF2B5EF4-FFF2-40B4-BE49-F238E27FC236}">
                <a16:creationId xmlns:a16="http://schemas.microsoft.com/office/drawing/2014/main" id="{00000000-0008-0000-1500-000062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5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14</xdr:col>
      <xdr:colOff>561975</xdr:colOff>
      <xdr:row>19</xdr:row>
      <xdr:rowOff>1352550</xdr:rowOff>
    </xdr:from>
    <xdr:to>
      <xdr:col>15</xdr:col>
      <xdr:colOff>152400</xdr:colOff>
      <xdr:row>19</xdr:row>
      <xdr:rowOff>1371600</xdr:rowOff>
    </xdr:to>
    <xdr:cxnSp macro="">
      <xdr:nvCxnSpPr>
        <xdr:cNvPr id="90859" name="Straight Arrow Connector 2">
          <a:extLst>
            <a:ext uri="{FF2B5EF4-FFF2-40B4-BE49-F238E27FC236}">
              <a16:creationId xmlns:a16="http://schemas.microsoft.com/office/drawing/2014/main" id="{00000000-0008-0000-1600-0000EB620100}"/>
            </a:ext>
          </a:extLst>
        </xdr:cNvPr>
        <xdr:cNvCxnSpPr>
          <a:cxnSpLocks noChangeShapeType="1"/>
        </xdr:cNvCxnSpPr>
      </xdr:nvCxnSpPr>
      <xdr:spPr bwMode="auto">
        <a:xfrm flipH="1">
          <a:off x="8486775" y="7381875"/>
          <a:ext cx="200025" cy="1905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mc:AlternateContent xmlns:mc="http://schemas.openxmlformats.org/markup-compatibility/2006">
    <mc:Choice xmlns:a14="http://schemas.microsoft.com/office/drawing/2010/main" Requires="a14">
      <xdr:twoCellAnchor editAs="oneCell">
        <xdr:from>
          <xdr:col>0</xdr:col>
          <xdr:colOff>400050</xdr:colOff>
          <xdr:row>16</xdr:row>
          <xdr:rowOff>123825</xdr:rowOff>
        </xdr:from>
        <xdr:to>
          <xdr:col>1</xdr:col>
          <xdr:colOff>95250</xdr:colOff>
          <xdr:row>17</xdr:row>
          <xdr:rowOff>276225</xdr:rowOff>
        </xdr:to>
        <xdr:sp macro="" textlink="">
          <xdr:nvSpPr>
            <xdr:cNvPr id="90113" name="Check Box 1" hidden="1">
              <a:extLst>
                <a:ext uri="{63B3BB69-23CF-44E3-9099-C40C66FF867C}">
                  <a14:compatExt spid="_x0000_s90113"/>
                </a:ext>
                <a:ext uri="{FF2B5EF4-FFF2-40B4-BE49-F238E27FC236}">
                  <a16:creationId xmlns:a16="http://schemas.microsoft.com/office/drawing/2014/main" id="{00000000-0008-0000-1600-000001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400050</xdr:colOff>
          <xdr:row>18</xdr:row>
          <xdr:rowOff>171450</xdr:rowOff>
        </xdr:from>
        <xdr:to>
          <xdr:col>1</xdr:col>
          <xdr:colOff>95250</xdr:colOff>
          <xdr:row>19</xdr:row>
          <xdr:rowOff>276225</xdr:rowOff>
        </xdr:to>
        <xdr:sp macro="" textlink="">
          <xdr:nvSpPr>
            <xdr:cNvPr id="90114" name="Check Box 2" hidden="1">
              <a:extLst>
                <a:ext uri="{63B3BB69-23CF-44E3-9099-C40C66FF867C}">
                  <a14:compatExt spid="_x0000_s90114"/>
                </a:ext>
                <a:ext uri="{FF2B5EF4-FFF2-40B4-BE49-F238E27FC236}">
                  <a16:creationId xmlns:a16="http://schemas.microsoft.com/office/drawing/2014/main" id="{00000000-0008-0000-1600-000002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2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59" name="Group 5">
          <a:extLst>
            <a:ext uri="{FF2B5EF4-FFF2-40B4-BE49-F238E27FC236}">
              <a16:creationId xmlns:a16="http://schemas.microsoft.com/office/drawing/2014/main" id="{00000000-0008-0000-1700-000083590400}"/>
            </a:ext>
          </a:extLst>
        </xdr:cNvPr>
        <xdr:cNvGrpSpPr>
          <a:grpSpLocks/>
        </xdr:cNvGrpSpPr>
      </xdr:nvGrpSpPr>
      <xdr:grpSpPr bwMode="auto">
        <a:xfrm>
          <a:off x="7086600" y="390525"/>
          <a:ext cx="1371600" cy="1781175"/>
          <a:chOff x="675" y="24"/>
          <a:chExt cx="144" cy="83"/>
        </a:xfrm>
      </xdr:grpSpPr>
      <xdr:sp macro="" textlink="">
        <xdr:nvSpPr>
          <xdr:cNvPr id="285060"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84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113" name="Group 5">
          <a:extLst>
            <a:ext uri="{FF2B5EF4-FFF2-40B4-BE49-F238E27FC236}">
              <a16:creationId xmlns:a16="http://schemas.microsoft.com/office/drawing/2014/main" id="{00000000-0008-0000-1800-0000014E0400}"/>
            </a:ext>
          </a:extLst>
        </xdr:cNvPr>
        <xdr:cNvGrpSpPr>
          <a:grpSpLocks/>
        </xdr:cNvGrpSpPr>
      </xdr:nvGrpSpPr>
      <xdr:grpSpPr bwMode="auto">
        <a:xfrm>
          <a:off x="6926332" y="394252"/>
          <a:ext cx="1378226" cy="797615"/>
          <a:chOff x="675" y="24"/>
          <a:chExt cx="144" cy="83"/>
        </a:xfrm>
      </xdr:grpSpPr>
      <xdr:sp macro="" textlink="">
        <xdr:nvSpPr>
          <xdr:cNvPr id="282114" name="AutoShape 2">
            <a:hlinkClick xmlns:r="http://schemas.openxmlformats.org/officeDocument/2006/relationships" r:id="rId1" tooltip="Click here for next Attachment"/>
            <a:extLst>
              <a:ext uri="{FF2B5EF4-FFF2-40B4-BE49-F238E27FC236}">
                <a16:creationId xmlns:a16="http://schemas.microsoft.com/office/drawing/2014/main" id="{00000000-0008-0000-1800-0000024E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8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94" name="Group 5">
          <a:hlinkClick xmlns:r="http://schemas.openxmlformats.org/officeDocument/2006/relationships" r:id="rId1" tooltip="Back to Cover Page"/>
          <a:extLst>
            <a:ext uri="{FF2B5EF4-FFF2-40B4-BE49-F238E27FC236}">
              <a16:creationId xmlns:a16="http://schemas.microsoft.com/office/drawing/2014/main" id="{00000000-0008-0000-1900-0000AE470400}"/>
            </a:ext>
          </a:extLst>
        </xdr:cNvPr>
        <xdr:cNvGrpSpPr>
          <a:grpSpLocks/>
        </xdr:cNvGrpSpPr>
      </xdr:nvGrpSpPr>
      <xdr:grpSpPr bwMode="auto">
        <a:xfrm>
          <a:off x="7991475" y="6057900"/>
          <a:ext cx="0" cy="781050"/>
          <a:chOff x="762" y="5"/>
          <a:chExt cx="116" cy="73"/>
        </a:xfrm>
      </xdr:grpSpPr>
      <xdr:sp macro="" textlink="">
        <xdr:nvSpPr>
          <xdr:cNvPr id="280498" name="AutoShape 2">
            <a:extLst>
              <a:ext uri="{FF2B5EF4-FFF2-40B4-BE49-F238E27FC236}">
                <a16:creationId xmlns:a16="http://schemas.microsoft.com/office/drawing/2014/main" id="{00000000-0008-0000-1900-0000B2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991475" y="-188701267377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95" name="Straight Arrow Connector 5">
          <a:extLst>
            <a:ext uri="{FF2B5EF4-FFF2-40B4-BE49-F238E27FC236}">
              <a16:creationId xmlns:a16="http://schemas.microsoft.com/office/drawing/2014/main" id="{00000000-0008-0000-1900-0000AF470400}"/>
            </a:ext>
          </a:extLst>
        </xdr:cNvPr>
        <xdr:cNvCxnSpPr>
          <a:cxnSpLocks noChangeShapeType="1"/>
        </xdr:cNvCxnSpPr>
      </xdr:nvCxnSpPr>
      <xdr:spPr bwMode="auto">
        <a:xfrm>
          <a:off x="1895475" y="5810250"/>
          <a:ext cx="1571625" cy="0"/>
        </a:xfrm>
        <a:prstGeom prst="straightConnector1">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lgn="ctr">
              <a:solidFill>
                <a:srgbClr val="000000"/>
              </a:solidFill>
              <a:round/>
              <a:headEnd/>
              <a:tailEnd type="arrow" w="med" len="med"/>
            </a14:hiddenLine>
          </a:ext>
        </a:extLst>
      </xdr:spPr>
    </xdr:cxn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47625</xdr:rowOff>
        </xdr:from>
        <xdr:to>
          <xdr:col>2</xdr:col>
          <xdr:colOff>247650</xdr:colOff>
          <xdr:row>23</xdr:row>
          <xdr:rowOff>38100</xdr:rowOff>
        </xdr:to>
        <xdr:sp macro="" textlink="">
          <xdr:nvSpPr>
            <xdr:cNvPr id="62465" name="Option Button 1" descr="Domestic Bidder" hidden="1">
              <a:extLst>
                <a:ext uri="{63B3BB69-23CF-44E3-9099-C40C66FF867C}">
                  <a14:compatExt spid="_x0000_s62465"/>
                </a:ext>
                <a:ext uri="{FF2B5EF4-FFF2-40B4-BE49-F238E27FC236}">
                  <a16:creationId xmlns:a16="http://schemas.microsoft.com/office/drawing/2014/main" id="{00000000-0008-0000-1900-00000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twoCellAnchor editAs="absolute">
    <xdr:from>
      <xdr:col>40</xdr:col>
      <xdr:colOff>218440</xdr:colOff>
      <xdr:row>60</xdr:row>
      <xdr:rowOff>407457</xdr:rowOff>
    </xdr:from>
    <xdr:to>
      <xdr:col>40</xdr:col>
      <xdr:colOff>970570</xdr:colOff>
      <xdr:row>61</xdr:row>
      <xdr:rowOff>167500</xdr:rowOff>
    </xdr:to>
    <xdr:sp macro="" textlink="">
      <xdr:nvSpPr>
        <xdr:cNvPr id="8" name="TextBox 7">
          <a:extLst>
            <a:ext uri="{FF2B5EF4-FFF2-40B4-BE49-F238E27FC236}">
              <a16:creationId xmlns:a16="http://schemas.microsoft.com/office/drawing/2014/main" id="{00000000-0008-0000-1900-000008000000}"/>
            </a:ext>
          </a:extLst>
        </xdr:cNvPr>
        <xdr:cNvSpPr txBox="1"/>
      </xdr:nvSpPr>
      <xdr:spPr>
        <a:xfrm>
          <a:off x="8223250" y="15546917"/>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b="1" u="sng"/>
            <a:t>Currency</a:t>
          </a:r>
        </a:p>
      </xdr:txBody>
    </xdr:sp>
    <xdr:clientData/>
  </xdr:twoCellAnchor>
  <xdr:twoCellAnchor editAs="absolute">
    <xdr:from>
      <xdr:col>41</xdr:col>
      <xdr:colOff>234526</xdr:colOff>
      <xdr:row>61</xdr:row>
      <xdr:rowOff>8889</xdr:rowOff>
    </xdr:from>
    <xdr:to>
      <xdr:col>41</xdr:col>
      <xdr:colOff>1034975</xdr:colOff>
      <xdr:row>61</xdr:row>
      <xdr:rowOff>186494</xdr:rowOff>
    </xdr:to>
    <xdr:sp macro="" textlink="">
      <xdr:nvSpPr>
        <xdr:cNvPr id="10" name="TextBox 9">
          <a:extLst>
            <a:ext uri="{FF2B5EF4-FFF2-40B4-BE49-F238E27FC236}">
              <a16:creationId xmlns:a16="http://schemas.microsoft.com/office/drawing/2014/main" id="{00000000-0008-0000-1900-00000A000000}"/>
            </a:ext>
          </a:extLst>
        </xdr:cNvPr>
        <xdr:cNvSpPr txBox="1"/>
      </xdr:nvSpPr>
      <xdr:spPr>
        <a:xfrm>
          <a:off x="9313333" y="15599834"/>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b="1" u="sng"/>
            <a:t>Amount</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19.0.1\c&amp;m\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19.0.1\c&amp;m\satendra\Ringanwada\Base\12-First%20Envelope_Vol-III%20(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119.0.1\c&amp;m\01_Current%20PROJECTS\79_Series%20Reactor-SS34\Document\Subject%20package\Vol-III\01_First%20Envelope%20Attachments%20and%20Bid%20Form_SS3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0.119.0.1\c&amp;m\Users\60003099\Desktop\1._First%20Envelope%20Bid%20form%20and%20Attacments%20Vol-III%20SS09_Rev_0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0.119.0.1\c&amp;m\mondal\01_1st_Envelope%20(Bid%20Form%20and%20Attachments)-SS02%20Kama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19.0.1\c&amp;m\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1">
          <cell r="D11" t="str">
            <v>BB</v>
          </cell>
        </row>
      </sheetData>
      <sheetData sheetId="3">
        <row r="7">
          <cell r="A7" t="str">
            <v>Bidder’s Name and Address (Lead Partner)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5">
          <cell r="D15">
            <v>0</v>
          </cell>
        </row>
      </sheetData>
      <sheetData sheetId="3">
        <row r="1">
          <cell r="AT1">
            <v>0</v>
          </cell>
        </row>
        <row r="7">
          <cell r="E7" t="str">
            <v>To:</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9</v>
    <v>9</v>
  </rv>
</rvData>
</file>

<file path=xl/richData/rdrichvaluestructure.xml><?xml version="1.0" encoding="utf-8"?>
<rvStructures xmlns="http://schemas.microsoft.com/office/spreadsheetml/2017/richdata" count="1">
  <s t="_error">
    <k n="errorType" t="i"/>
    <k n="subType" t="i"/>
  </s>
</rvStructure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drawing" Target="../drawings/drawing1.xml"/><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0.bin"/><Relationship Id="rId18" Type="http://schemas.openxmlformats.org/officeDocument/2006/relationships/printerSettings" Target="../printerSettings/printerSettings55.bin"/><Relationship Id="rId26" Type="http://schemas.openxmlformats.org/officeDocument/2006/relationships/printerSettings" Target="../printerSettings/printerSettings63.bin"/><Relationship Id="rId3" Type="http://schemas.openxmlformats.org/officeDocument/2006/relationships/printerSettings" Target="../printerSettings/printerSettings40.bin"/><Relationship Id="rId21" Type="http://schemas.openxmlformats.org/officeDocument/2006/relationships/printerSettings" Target="../printerSettings/printerSettings58.bin"/><Relationship Id="rId34" Type="http://schemas.openxmlformats.org/officeDocument/2006/relationships/control" Target="../activeX/activeX1.xml"/><Relationship Id="rId7" Type="http://schemas.openxmlformats.org/officeDocument/2006/relationships/printerSettings" Target="../printerSettings/printerSettings44.bin"/><Relationship Id="rId12" Type="http://schemas.openxmlformats.org/officeDocument/2006/relationships/printerSettings" Target="../printerSettings/printerSettings49.bin"/><Relationship Id="rId17" Type="http://schemas.openxmlformats.org/officeDocument/2006/relationships/printerSettings" Target="../printerSettings/printerSettings54.bin"/><Relationship Id="rId25" Type="http://schemas.openxmlformats.org/officeDocument/2006/relationships/printerSettings" Target="../printerSettings/printerSettings62.bin"/><Relationship Id="rId33" Type="http://schemas.openxmlformats.org/officeDocument/2006/relationships/vmlDrawing" Target="../drawings/vmlDrawing1.vml"/><Relationship Id="rId2" Type="http://schemas.openxmlformats.org/officeDocument/2006/relationships/printerSettings" Target="../printerSettings/printerSettings39.bin"/><Relationship Id="rId16" Type="http://schemas.openxmlformats.org/officeDocument/2006/relationships/printerSettings" Target="../printerSettings/printerSettings53.bin"/><Relationship Id="rId20" Type="http://schemas.openxmlformats.org/officeDocument/2006/relationships/printerSettings" Target="../printerSettings/printerSettings57.bin"/><Relationship Id="rId29" Type="http://schemas.openxmlformats.org/officeDocument/2006/relationships/printerSettings" Target="../printerSettings/printerSettings66.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11" Type="http://schemas.openxmlformats.org/officeDocument/2006/relationships/printerSettings" Target="../printerSettings/printerSettings48.bin"/><Relationship Id="rId24" Type="http://schemas.openxmlformats.org/officeDocument/2006/relationships/printerSettings" Target="../printerSettings/printerSettings61.bin"/><Relationship Id="rId32" Type="http://schemas.openxmlformats.org/officeDocument/2006/relationships/drawing" Target="../drawings/drawing2.xml"/><Relationship Id="rId5" Type="http://schemas.openxmlformats.org/officeDocument/2006/relationships/printerSettings" Target="../printerSettings/printerSettings42.bin"/><Relationship Id="rId15" Type="http://schemas.openxmlformats.org/officeDocument/2006/relationships/printerSettings" Target="../printerSettings/printerSettings52.bin"/><Relationship Id="rId23" Type="http://schemas.openxmlformats.org/officeDocument/2006/relationships/printerSettings" Target="../printerSettings/printerSettings60.bin"/><Relationship Id="rId28" Type="http://schemas.openxmlformats.org/officeDocument/2006/relationships/printerSettings" Target="../printerSettings/printerSettings65.bin"/><Relationship Id="rId10" Type="http://schemas.openxmlformats.org/officeDocument/2006/relationships/printerSettings" Target="../printerSettings/printerSettings47.bin"/><Relationship Id="rId19" Type="http://schemas.openxmlformats.org/officeDocument/2006/relationships/printerSettings" Target="../printerSettings/printerSettings56.bin"/><Relationship Id="rId31" Type="http://schemas.openxmlformats.org/officeDocument/2006/relationships/printerSettings" Target="../printerSettings/printerSettings68.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 Id="rId14" Type="http://schemas.openxmlformats.org/officeDocument/2006/relationships/printerSettings" Target="../printerSettings/printerSettings51.bin"/><Relationship Id="rId22" Type="http://schemas.openxmlformats.org/officeDocument/2006/relationships/printerSettings" Target="../printerSettings/printerSettings59.bin"/><Relationship Id="rId27" Type="http://schemas.openxmlformats.org/officeDocument/2006/relationships/printerSettings" Target="../printerSettings/printerSettings64.bin"/><Relationship Id="rId30" Type="http://schemas.openxmlformats.org/officeDocument/2006/relationships/printerSettings" Target="../printerSettings/printerSettings67.bin"/><Relationship Id="rId35" Type="http://schemas.openxmlformats.org/officeDocument/2006/relationships/image" Target="../media/image3.emf"/><Relationship Id="rId8" Type="http://schemas.openxmlformats.org/officeDocument/2006/relationships/printerSettings" Target="../printerSettings/printerSettings4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6.bin"/><Relationship Id="rId13" Type="http://schemas.openxmlformats.org/officeDocument/2006/relationships/printerSettings" Target="../printerSettings/printerSettings81.bin"/><Relationship Id="rId18" Type="http://schemas.openxmlformats.org/officeDocument/2006/relationships/printerSettings" Target="../printerSettings/printerSettings86.bin"/><Relationship Id="rId26" Type="http://schemas.openxmlformats.org/officeDocument/2006/relationships/printerSettings" Target="../printerSettings/printerSettings94.bin"/><Relationship Id="rId3" Type="http://schemas.openxmlformats.org/officeDocument/2006/relationships/printerSettings" Target="../printerSettings/printerSettings71.bin"/><Relationship Id="rId21" Type="http://schemas.openxmlformats.org/officeDocument/2006/relationships/printerSettings" Target="../printerSettings/printerSettings89.bin"/><Relationship Id="rId7" Type="http://schemas.openxmlformats.org/officeDocument/2006/relationships/printerSettings" Target="../printerSettings/printerSettings75.bin"/><Relationship Id="rId12" Type="http://schemas.openxmlformats.org/officeDocument/2006/relationships/printerSettings" Target="../printerSettings/printerSettings80.bin"/><Relationship Id="rId17" Type="http://schemas.openxmlformats.org/officeDocument/2006/relationships/printerSettings" Target="../printerSettings/printerSettings85.bin"/><Relationship Id="rId25" Type="http://schemas.openxmlformats.org/officeDocument/2006/relationships/printerSettings" Target="../printerSettings/printerSettings93.bin"/><Relationship Id="rId2" Type="http://schemas.openxmlformats.org/officeDocument/2006/relationships/printerSettings" Target="../printerSettings/printerSettings70.bin"/><Relationship Id="rId16" Type="http://schemas.openxmlformats.org/officeDocument/2006/relationships/printerSettings" Target="../printerSettings/printerSettings84.bin"/><Relationship Id="rId20" Type="http://schemas.openxmlformats.org/officeDocument/2006/relationships/printerSettings" Target="../printerSettings/printerSettings88.bin"/><Relationship Id="rId29" Type="http://schemas.openxmlformats.org/officeDocument/2006/relationships/printerSettings" Target="../printerSettings/printerSettings97.bin"/><Relationship Id="rId1" Type="http://schemas.openxmlformats.org/officeDocument/2006/relationships/printerSettings" Target="../printerSettings/printerSettings69.bin"/><Relationship Id="rId6" Type="http://schemas.openxmlformats.org/officeDocument/2006/relationships/printerSettings" Target="../printerSettings/printerSettings74.bin"/><Relationship Id="rId11" Type="http://schemas.openxmlformats.org/officeDocument/2006/relationships/printerSettings" Target="../printerSettings/printerSettings79.bin"/><Relationship Id="rId24" Type="http://schemas.openxmlformats.org/officeDocument/2006/relationships/printerSettings" Target="../printerSettings/printerSettings92.bin"/><Relationship Id="rId32" Type="http://schemas.openxmlformats.org/officeDocument/2006/relationships/drawing" Target="../drawings/drawing3.xml"/><Relationship Id="rId5" Type="http://schemas.openxmlformats.org/officeDocument/2006/relationships/printerSettings" Target="../printerSettings/printerSettings73.bin"/><Relationship Id="rId15" Type="http://schemas.openxmlformats.org/officeDocument/2006/relationships/printerSettings" Target="../printerSettings/printerSettings83.bin"/><Relationship Id="rId23" Type="http://schemas.openxmlformats.org/officeDocument/2006/relationships/printerSettings" Target="../printerSettings/printerSettings91.bin"/><Relationship Id="rId28" Type="http://schemas.openxmlformats.org/officeDocument/2006/relationships/printerSettings" Target="../printerSettings/printerSettings96.bin"/><Relationship Id="rId10" Type="http://schemas.openxmlformats.org/officeDocument/2006/relationships/printerSettings" Target="../printerSettings/printerSettings78.bin"/><Relationship Id="rId19" Type="http://schemas.openxmlformats.org/officeDocument/2006/relationships/printerSettings" Target="../printerSettings/printerSettings87.bin"/><Relationship Id="rId31" Type="http://schemas.openxmlformats.org/officeDocument/2006/relationships/printerSettings" Target="../printerSettings/printerSettings99.bin"/><Relationship Id="rId4" Type="http://schemas.openxmlformats.org/officeDocument/2006/relationships/printerSettings" Target="../printerSettings/printerSettings72.bin"/><Relationship Id="rId9" Type="http://schemas.openxmlformats.org/officeDocument/2006/relationships/printerSettings" Target="../printerSettings/printerSettings77.bin"/><Relationship Id="rId14" Type="http://schemas.openxmlformats.org/officeDocument/2006/relationships/printerSettings" Target="../printerSettings/printerSettings82.bin"/><Relationship Id="rId22" Type="http://schemas.openxmlformats.org/officeDocument/2006/relationships/printerSettings" Target="../printerSettings/printerSettings90.bin"/><Relationship Id="rId27" Type="http://schemas.openxmlformats.org/officeDocument/2006/relationships/printerSettings" Target="../printerSettings/printerSettings95.bin"/><Relationship Id="rId30" Type="http://schemas.openxmlformats.org/officeDocument/2006/relationships/printerSettings" Target="../printerSettings/printerSettings98.bin"/></Relationships>
</file>

<file path=xl/worksheets/_rels/sheet4.xml.rels><?xml version="1.0" encoding="UTF-8" standalone="yes"?>
<Relationships xmlns="http://schemas.openxmlformats.org/package/2006/relationships"><Relationship Id="rId26" Type="http://schemas.openxmlformats.org/officeDocument/2006/relationships/printerSettings" Target="../printerSettings/printerSettings125.bin"/><Relationship Id="rId21" Type="http://schemas.openxmlformats.org/officeDocument/2006/relationships/printerSettings" Target="../printerSettings/printerSettings120.bin"/><Relationship Id="rId42" Type="http://schemas.openxmlformats.org/officeDocument/2006/relationships/ctrlProp" Target="../ctrlProps/ctrlProp9.xml"/><Relationship Id="rId47" Type="http://schemas.openxmlformats.org/officeDocument/2006/relationships/ctrlProp" Target="../ctrlProps/ctrlProp14.xml"/><Relationship Id="rId63" Type="http://schemas.openxmlformats.org/officeDocument/2006/relationships/ctrlProp" Target="../ctrlProps/ctrlProp30.xml"/><Relationship Id="rId68" Type="http://schemas.openxmlformats.org/officeDocument/2006/relationships/ctrlProp" Target="../ctrlProps/ctrlProp35.xml"/><Relationship Id="rId7" Type="http://schemas.openxmlformats.org/officeDocument/2006/relationships/printerSettings" Target="../printerSettings/printerSettings106.bin"/><Relationship Id="rId71" Type="http://schemas.openxmlformats.org/officeDocument/2006/relationships/ctrlProp" Target="../ctrlProps/ctrlProp38.xml"/><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9" Type="http://schemas.openxmlformats.org/officeDocument/2006/relationships/printerSettings" Target="../printerSettings/printerSettings128.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32" Type="http://schemas.openxmlformats.org/officeDocument/2006/relationships/drawing" Target="../drawings/drawing4.xml"/><Relationship Id="rId37" Type="http://schemas.openxmlformats.org/officeDocument/2006/relationships/ctrlProp" Target="../ctrlProps/ctrlProp4.xml"/><Relationship Id="rId40" Type="http://schemas.openxmlformats.org/officeDocument/2006/relationships/ctrlProp" Target="../ctrlProps/ctrlProp7.xml"/><Relationship Id="rId45" Type="http://schemas.openxmlformats.org/officeDocument/2006/relationships/ctrlProp" Target="../ctrlProps/ctrlProp12.xml"/><Relationship Id="rId53" Type="http://schemas.openxmlformats.org/officeDocument/2006/relationships/ctrlProp" Target="../ctrlProps/ctrlProp20.xml"/><Relationship Id="rId58" Type="http://schemas.openxmlformats.org/officeDocument/2006/relationships/ctrlProp" Target="../ctrlProps/ctrlProp25.xml"/><Relationship Id="rId66" Type="http://schemas.openxmlformats.org/officeDocument/2006/relationships/ctrlProp" Target="../ctrlProps/ctrlProp33.xml"/><Relationship Id="rId5" Type="http://schemas.openxmlformats.org/officeDocument/2006/relationships/printerSettings" Target="../printerSettings/printerSettings104.bin"/><Relationship Id="rId61" Type="http://schemas.openxmlformats.org/officeDocument/2006/relationships/ctrlProp" Target="../ctrlProps/ctrlProp28.xml"/><Relationship Id="rId19" Type="http://schemas.openxmlformats.org/officeDocument/2006/relationships/printerSettings" Target="../printerSettings/printerSettings11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printerSettings" Target="../printerSettings/printerSettings126.bin"/><Relationship Id="rId30" Type="http://schemas.openxmlformats.org/officeDocument/2006/relationships/printerSettings" Target="../printerSettings/printerSettings129.bin"/><Relationship Id="rId35" Type="http://schemas.openxmlformats.org/officeDocument/2006/relationships/ctrlProp" Target="../ctrlProps/ctrlProp2.xml"/><Relationship Id="rId43" Type="http://schemas.openxmlformats.org/officeDocument/2006/relationships/ctrlProp" Target="../ctrlProps/ctrlProp10.xml"/><Relationship Id="rId48" Type="http://schemas.openxmlformats.org/officeDocument/2006/relationships/ctrlProp" Target="../ctrlProps/ctrlProp15.xml"/><Relationship Id="rId56" Type="http://schemas.openxmlformats.org/officeDocument/2006/relationships/ctrlProp" Target="../ctrlProps/ctrlProp23.xml"/><Relationship Id="rId64" Type="http://schemas.openxmlformats.org/officeDocument/2006/relationships/ctrlProp" Target="../ctrlProps/ctrlProp31.xml"/><Relationship Id="rId69" Type="http://schemas.openxmlformats.org/officeDocument/2006/relationships/ctrlProp" Target="../ctrlProps/ctrlProp36.xml"/><Relationship Id="rId8" Type="http://schemas.openxmlformats.org/officeDocument/2006/relationships/printerSettings" Target="../printerSettings/printerSettings107.bin"/><Relationship Id="rId51" Type="http://schemas.openxmlformats.org/officeDocument/2006/relationships/ctrlProp" Target="../ctrlProps/ctrlProp18.xml"/><Relationship Id="rId3" Type="http://schemas.openxmlformats.org/officeDocument/2006/relationships/printerSettings" Target="../printerSettings/printerSettings102.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33" Type="http://schemas.openxmlformats.org/officeDocument/2006/relationships/vmlDrawing" Target="../drawings/vmlDrawing2.vml"/><Relationship Id="rId38" Type="http://schemas.openxmlformats.org/officeDocument/2006/relationships/ctrlProp" Target="../ctrlProps/ctrlProp5.xml"/><Relationship Id="rId46" Type="http://schemas.openxmlformats.org/officeDocument/2006/relationships/ctrlProp" Target="../ctrlProps/ctrlProp13.xml"/><Relationship Id="rId59" Type="http://schemas.openxmlformats.org/officeDocument/2006/relationships/ctrlProp" Target="../ctrlProps/ctrlProp26.xml"/><Relationship Id="rId67" Type="http://schemas.openxmlformats.org/officeDocument/2006/relationships/ctrlProp" Target="../ctrlProps/ctrlProp34.xml"/><Relationship Id="rId20" Type="http://schemas.openxmlformats.org/officeDocument/2006/relationships/printerSettings" Target="../printerSettings/printerSettings119.bin"/><Relationship Id="rId41" Type="http://schemas.openxmlformats.org/officeDocument/2006/relationships/ctrlProp" Target="../ctrlProps/ctrlProp8.xml"/><Relationship Id="rId54" Type="http://schemas.openxmlformats.org/officeDocument/2006/relationships/ctrlProp" Target="../ctrlProps/ctrlProp21.xml"/><Relationship Id="rId62" Type="http://schemas.openxmlformats.org/officeDocument/2006/relationships/ctrlProp" Target="../ctrlProps/ctrlProp29.xml"/><Relationship Id="rId70" Type="http://schemas.openxmlformats.org/officeDocument/2006/relationships/ctrlProp" Target="../ctrlProps/ctrlProp37.xml"/><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28" Type="http://schemas.openxmlformats.org/officeDocument/2006/relationships/printerSettings" Target="../printerSettings/printerSettings127.bin"/><Relationship Id="rId36" Type="http://schemas.openxmlformats.org/officeDocument/2006/relationships/ctrlProp" Target="../ctrlProps/ctrlProp3.xml"/><Relationship Id="rId49" Type="http://schemas.openxmlformats.org/officeDocument/2006/relationships/ctrlProp" Target="../ctrlProps/ctrlProp16.xml"/><Relationship Id="rId57" Type="http://schemas.openxmlformats.org/officeDocument/2006/relationships/ctrlProp" Target="../ctrlProps/ctrlProp24.xml"/><Relationship Id="rId10" Type="http://schemas.openxmlformats.org/officeDocument/2006/relationships/printerSettings" Target="../printerSettings/printerSettings109.bin"/><Relationship Id="rId31" Type="http://schemas.openxmlformats.org/officeDocument/2006/relationships/printerSettings" Target="../printerSettings/printerSettings130.bin"/><Relationship Id="rId44" Type="http://schemas.openxmlformats.org/officeDocument/2006/relationships/ctrlProp" Target="../ctrlProps/ctrlProp11.xml"/><Relationship Id="rId52" Type="http://schemas.openxmlformats.org/officeDocument/2006/relationships/ctrlProp" Target="../ctrlProps/ctrlProp19.xml"/><Relationship Id="rId60" Type="http://schemas.openxmlformats.org/officeDocument/2006/relationships/ctrlProp" Target="../ctrlProps/ctrlProp27.xml"/><Relationship Id="rId65" Type="http://schemas.openxmlformats.org/officeDocument/2006/relationships/ctrlProp" Target="../ctrlProps/ctrlProp32.xml"/><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39" Type="http://schemas.openxmlformats.org/officeDocument/2006/relationships/ctrlProp" Target="../ctrlProps/ctrlProp6.xml"/><Relationship Id="rId34" Type="http://schemas.openxmlformats.org/officeDocument/2006/relationships/ctrlProp" Target="../ctrlProps/ctrlProp1.xml"/><Relationship Id="rId50" Type="http://schemas.openxmlformats.org/officeDocument/2006/relationships/ctrlProp" Target="../ctrlProps/ctrlProp17.xml"/><Relationship Id="rId55" Type="http://schemas.openxmlformats.org/officeDocument/2006/relationships/ctrlProp" Target="../ctrlProps/ctrlProp22.xml"/></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43.bin"/><Relationship Id="rId18" Type="http://schemas.openxmlformats.org/officeDocument/2006/relationships/printerSettings" Target="../printerSettings/printerSettings148.bin"/><Relationship Id="rId26" Type="http://schemas.openxmlformats.org/officeDocument/2006/relationships/printerSettings" Target="../printerSettings/printerSettings156.bin"/><Relationship Id="rId21" Type="http://schemas.openxmlformats.org/officeDocument/2006/relationships/printerSettings" Target="../printerSettings/printerSettings151.bin"/><Relationship Id="rId34" Type="http://schemas.openxmlformats.org/officeDocument/2006/relationships/printerSettings" Target="../printerSettings/printerSettings164.bin"/><Relationship Id="rId7" Type="http://schemas.openxmlformats.org/officeDocument/2006/relationships/printerSettings" Target="../printerSettings/printerSettings137.bin"/><Relationship Id="rId12" Type="http://schemas.openxmlformats.org/officeDocument/2006/relationships/printerSettings" Target="../printerSettings/printerSettings142.bin"/><Relationship Id="rId17" Type="http://schemas.openxmlformats.org/officeDocument/2006/relationships/printerSettings" Target="../printerSettings/printerSettings147.bin"/><Relationship Id="rId25" Type="http://schemas.openxmlformats.org/officeDocument/2006/relationships/printerSettings" Target="../printerSettings/printerSettings155.bin"/><Relationship Id="rId33" Type="http://schemas.openxmlformats.org/officeDocument/2006/relationships/printerSettings" Target="../printerSettings/printerSettings163.bin"/><Relationship Id="rId38" Type="http://schemas.openxmlformats.org/officeDocument/2006/relationships/drawing" Target="../drawings/drawing5.xml"/><Relationship Id="rId2" Type="http://schemas.openxmlformats.org/officeDocument/2006/relationships/printerSettings" Target="../printerSettings/printerSettings132.bin"/><Relationship Id="rId16" Type="http://schemas.openxmlformats.org/officeDocument/2006/relationships/printerSettings" Target="../printerSettings/printerSettings146.bin"/><Relationship Id="rId20" Type="http://schemas.openxmlformats.org/officeDocument/2006/relationships/printerSettings" Target="../printerSettings/printerSettings150.bin"/><Relationship Id="rId29" Type="http://schemas.openxmlformats.org/officeDocument/2006/relationships/printerSettings" Target="../printerSettings/printerSettings159.bin"/><Relationship Id="rId1" Type="http://schemas.openxmlformats.org/officeDocument/2006/relationships/printerSettings" Target="../printerSettings/printerSettings131.bin"/><Relationship Id="rId6" Type="http://schemas.openxmlformats.org/officeDocument/2006/relationships/printerSettings" Target="../printerSettings/printerSettings136.bin"/><Relationship Id="rId11" Type="http://schemas.openxmlformats.org/officeDocument/2006/relationships/printerSettings" Target="../printerSettings/printerSettings141.bin"/><Relationship Id="rId24" Type="http://schemas.openxmlformats.org/officeDocument/2006/relationships/printerSettings" Target="../printerSettings/printerSettings154.bin"/><Relationship Id="rId32" Type="http://schemas.openxmlformats.org/officeDocument/2006/relationships/printerSettings" Target="../printerSettings/printerSettings162.bin"/><Relationship Id="rId37" Type="http://schemas.openxmlformats.org/officeDocument/2006/relationships/printerSettings" Target="../printerSettings/printerSettings167.bin"/><Relationship Id="rId5" Type="http://schemas.openxmlformats.org/officeDocument/2006/relationships/printerSettings" Target="../printerSettings/printerSettings135.bin"/><Relationship Id="rId15" Type="http://schemas.openxmlformats.org/officeDocument/2006/relationships/printerSettings" Target="../printerSettings/printerSettings145.bin"/><Relationship Id="rId23" Type="http://schemas.openxmlformats.org/officeDocument/2006/relationships/printerSettings" Target="../printerSettings/printerSettings153.bin"/><Relationship Id="rId28" Type="http://schemas.openxmlformats.org/officeDocument/2006/relationships/printerSettings" Target="../printerSettings/printerSettings158.bin"/><Relationship Id="rId36" Type="http://schemas.openxmlformats.org/officeDocument/2006/relationships/printerSettings" Target="../printerSettings/printerSettings166.bin"/><Relationship Id="rId10" Type="http://schemas.openxmlformats.org/officeDocument/2006/relationships/printerSettings" Target="../printerSettings/printerSettings140.bin"/><Relationship Id="rId19" Type="http://schemas.openxmlformats.org/officeDocument/2006/relationships/printerSettings" Target="../printerSettings/printerSettings149.bin"/><Relationship Id="rId31" Type="http://schemas.openxmlformats.org/officeDocument/2006/relationships/printerSettings" Target="../printerSettings/printerSettings161.bin"/><Relationship Id="rId4" Type="http://schemas.openxmlformats.org/officeDocument/2006/relationships/printerSettings" Target="../printerSettings/printerSettings134.bin"/><Relationship Id="rId9" Type="http://schemas.openxmlformats.org/officeDocument/2006/relationships/printerSettings" Target="../printerSettings/printerSettings139.bin"/><Relationship Id="rId14" Type="http://schemas.openxmlformats.org/officeDocument/2006/relationships/printerSettings" Target="../printerSettings/printerSettings144.bin"/><Relationship Id="rId22" Type="http://schemas.openxmlformats.org/officeDocument/2006/relationships/printerSettings" Target="../printerSettings/printerSettings152.bin"/><Relationship Id="rId27" Type="http://schemas.openxmlformats.org/officeDocument/2006/relationships/printerSettings" Target="../printerSettings/printerSettings157.bin"/><Relationship Id="rId30" Type="http://schemas.openxmlformats.org/officeDocument/2006/relationships/printerSettings" Target="../printerSettings/printerSettings160.bin"/><Relationship Id="rId35" Type="http://schemas.openxmlformats.org/officeDocument/2006/relationships/printerSettings" Target="../printerSettings/printerSettings165.bin"/><Relationship Id="rId8" Type="http://schemas.openxmlformats.org/officeDocument/2006/relationships/printerSettings" Target="../printerSettings/printerSettings138.bin"/><Relationship Id="rId3" Type="http://schemas.openxmlformats.org/officeDocument/2006/relationships/printerSettings" Target="../printerSettings/printerSettings133.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80.bin"/><Relationship Id="rId18" Type="http://schemas.openxmlformats.org/officeDocument/2006/relationships/printerSettings" Target="../printerSettings/printerSettings185.bin"/><Relationship Id="rId26" Type="http://schemas.openxmlformats.org/officeDocument/2006/relationships/printerSettings" Target="../printerSettings/printerSettings193.bin"/><Relationship Id="rId39" Type="http://schemas.openxmlformats.org/officeDocument/2006/relationships/vmlDrawing" Target="../drawings/vmlDrawing3.vml"/><Relationship Id="rId21" Type="http://schemas.openxmlformats.org/officeDocument/2006/relationships/printerSettings" Target="../printerSettings/printerSettings188.bin"/><Relationship Id="rId34" Type="http://schemas.openxmlformats.org/officeDocument/2006/relationships/printerSettings" Target="../printerSettings/printerSettings201.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17" Type="http://schemas.openxmlformats.org/officeDocument/2006/relationships/printerSettings" Target="../printerSettings/printerSettings184.bin"/><Relationship Id="rId25" Type="http://schemas.openxmlformats.org/officeDocument/2006/relationships/printerSettings" Target="../printerSettings/printerSettings192.bin"/><Relationship Id="rId33" Type="http://schemas.openxmlformats.org/officeDocument/2006/relationships/printerSettings" Target="../printerSettings/printerSettings200.bin"/><Relationship Id="rId38" Type="http://schemas.openxmlformats.org/officeDocument/2006/relationships/drawing" Target="../drawings/drawing6.xml"/><Relationship Id="rId2" Type="http://schemas.openxmlformats.org/officeDocument/2006/relationships/printerSettings" Target="../printerSettings/printerSettings169.bin"/><Relationship Id="rId16" Type="http://schemas.openxmlformats.org/officeDocument/2006/relationships/printerSettings" Target="../printerSettings/printerSettings183.bin"/><Relationship Id="rId20" Type="http://schemas.openxmlformats.org/officeDocument/2006/relationships/printerSettings" Target="../printerSettings/printerSettings187.bin"/><Relationship Id="rId29" Type="http://schemas.openxmlformats.org/officeDocument/2006/relationships/printerSettings" Target="../printerSettings/printerSettings196.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24" Type="http://schemas.openxmlformats.org/officeDocument/2006/relationships/printerSettings" Target="../printerSettings/printerSettings191.bin"/><Relationship Id="rId32" Type="http://schemas.openxmlformats.org/officeDocument/2006/relationships/printerSettings" Target="../printerSettings/printerSettings199.bin"/><Relationship Id="rId37" Type="http://schemas.openxmlformats.org/officeDocument/2006/relationships/printerSettings" Target="../printerSettings/printerSettings204.bin"/><Relationship Id="rId40" Type="http://schemas.openxmlformats.org/officeDocument/2006/relationships/ctrlProp" Target="../ctrlProps/ctrlProp39.xml"/><Relationship Id="rId5" Type="http://schemas.openxmlformats.org/officeDocument/2006/relationships/printerSettings" Target="../printerSettings/printerSettings172.bin"/><Relationship Id="rId15" Type="http://schemas.openxmlformats.org/officeDocument/2006/relationships/printerSettings" Target="../printerSettings/printerSettings182.bin"/><Relationship Id="rId23" Type="http://schemas.openxmlformats.org/officeDocument/2006/relationships/printerSettings" Target="../printerSettings/printerSettings190.bin"/><Relationship Id="rId28" Type="http://schemas.openxmlformats.org/officeDocument/2006/relationships/printerSettings" Target="../printerSettings/printerSettings195.bin"/><Relationship Id="rId36" Type="http://schemas.openxmlformats.org/officeDocument/2006/relationships/printerSettings" Target="../printerSettings/printerSettings203.bin"/><Relationship Id="rId10" Type="http://schemas.openxmlformats.org/officeDocument/2006/relationships/printerSettings" Target="../printerSettings/printerSettings177.bin"/><Relationship Id="rId19" Type="http://schemas.openxmlformats.org/officeDocument/2006/relationships/printerSettings" Target="../printerSettings/printerSettings186.bin"/><Relationship Id="rId31" Type="http://schemas.openxmlformats.org/officeDocument/2006/relationships/printerSettings" Target="../printerSettings/printerSettings198.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 Id="rId14" Type="http://schemas.openxmlformats.org/officeDocument/2006/relationships/printerSettings" Target="../printerSettings/printerSettings181.bin"/><Relationship Id="rId22" Type="http://schemas.openxmlformats.org/officeDocument/2006/relationships/printerSettings" Target="../printerSettings/printerSettings189.bin"/><Relationship Id="rId27" Type="http://schemas.openxmlformats.org/officeDocument/2006/relationships/printerSettings" Target="../printerSettings/printerSettings194.bin"/><Relationship Id="rId30" Type="http://schemas.openxmlformats.org/officeDocument/2006/relationships/printerSettings" Target="../printerSettings/printerSettings197.bin"/><Relationship Id="rId35" Type="http://schemas.openxmlformats.org/officeDocument/2006/relationships/printerSettings" Target="../printerSettings/printerSettings202.bin"/><Relationship Id="rId8" Type="http://schemas.openxmlformats.org/officeDocument/2006/relationships/printerSettings" Target="../printerSettings/printerSettings175.bin"/><Relationship Id="rId3" Type="http://schemas.openxmlformats.org/officeDocument/2006/relationships/printerSettings" Target="../printerSettings/printerSettings170.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17.bin"/><Relationship Id="rId18" Type="http://schemas.openxmlformats.org/officeDocument/2006/relationships/printerSettings" Target="../printerSettings/printerSettings222.bin"/><Relationship Id="rId26" Type="http://schemas.openxmlformats.org/officeDocument/2006/relationships/printerSettings" Target="../printerSettings/printerSettings230.bin"/><Relationship Id="rId39" Type="http://schemas.openxmlformats.org/officeDocument/2006/relationships/vmlDrawing" Target="../drawings/vmlDrawing4.vml"/><Relationship Id="rId21" Type="http://schemas.openxmlformats.org/officeDocument/2006/relationships/printerSettings" Target="../printerSettings/printerSettings225.bin"/><Relationship Id="rId34" Type="http://schemas.openxmlformats.org/officeDocument/2006/relationships/printerSettings" Target="../printerSettings/printerSettings238.bin"/><Relationship Id="rId7" Type="http://schemas.openxmlformats.org/officeDocument/2006/relationships/printerSettings" Target="../printerSettings/printerSettings211.bin"/><Relationship Id="rId12" Type="http://schemas.openxmlformats.org/officeDocument/2006/relationships/printerSettings" Target="../printerSettings/printerSettings216.bin"/><Relationship Id="rId17" Type="http://schemas.openxmlformats.org/officeDocument/2006/relationships/printerSettings" Target="../printerSettings/printerSettings221.bin"/><Relationship Id="rId25" Type="http://schemas.openxmlformats.org/officeDocument/2006/relationships/printerSettings" Target="../printerSettings/printerSettings229.bin"/><Relationship Id="rId33" Type="http://schemas.openxmlformats.org/officeDocument/2006/relationships/printerSettings" Target="../printerSettings/printerSettings237.bin"/><Relationship Id="rId38" Type="http://schemas.openxmlformats.org/officeDocument/2006/relationships/drawing" Target="../drawings/drawing7.xml"/><Relationship Id="rId2" Type="http://schemas.openxmlformats.org/officeDocument/2006/relationships/printerSettings" Target="../printerSettings/printerSettings206.bin"/><Relationship Id="rId16" Type="http://schemas.openxmlformats.org/officeDocument/2006/relationships/printerSettings" Target="../printerSettings/printerSettings220.bin"/><Relationship Id="rId20" Type="http://schemas.openxmlformats.org/officeDocument/2006/relationships/printerSettings" Target="../printerSettings/printerSettings224.bin"/><Relationship Id="rId29" Type="http://schemas.openxmlformats.org/officeDocument/2006/relationships/printerSettings" Target="../printerSettings/printerSettings233.bin"/><Relationship Id="rId1" Type="http://schemas.openxmlformats.org/officeDocument/2006/relationships/printerSettings" Target="../printerSettings/printerSettings205.bin"/><Relationship Id="rId6" Type="http://schemas.openxmlformats.org/officeDocument/2006/relationships/printerSettings" Target="../printerSettings/printerSettings210.bin"/><Relationship Id="rId11" Type="http://schemas.openxmlformats.org/officeDocument/2006/relationships/printerSettings" Target="../printerSettings/printerSettings215.bin"/><Relationship Id="rId24" Type="http://schemas.openxmlformats.org/officeDocument/2006/relationships/printerSettings" Target="../printerSettings/printerSettings228.bin"/><Relationship Id="rId32" Type="http://schemas.openxmlformats.org/officeDocument/2006/relationships/printerSettings" Target="../printerSettings/printerSettings236.bin"/><Relationship Id="rId37" Type="http://schemas.openxmlformats.org/officeDocument/2006/relationships/printerSettings" Target="../printerSettings/printerSettings241.bin"/><Relationship Id="rId40" Type="http://schemas.openxmlformats.org/officeDocument/2006/relationships/ctrlProp" Target="../ctrlProps/ctrlProp40.xml"/><Relationship Id="rId5" Type="http://schemas.openxmlformats.org/officeDocument/2006/relationships/printerSettings" Target="../printerSettings/printerSettings209.bin"/><Relationship Id="rId15" Type="http://schemas.openxmlformats.org/officeDocument/2006/relationships/printerSettings" Target="../printerSettings/printerSettings219.bin"/><Relationship Id="rId23" Type="http://schemas.openxmlformats.org/officeDocument/2006/relationships/printerSettings" Target="../printerSettings/printerSettings227.bin"/><Relationship Id="rId28" Type="http://schemas.openxmlformats.org/officeDocument/2006/relationships/printerSettings" Target="../printerSettings/printerSettings232.bin"/><Relationship Id="rId36" Type="http://schemas.openxmlformats.org/officeDocument/2006/relationships/printerSettings" Target="../printerSettings/printerSettings240.bin"/><Relationship Id="rId10" Type="http://schemas.openxmlformats.org/officeDocument/2006/relationships/printerSettings" Target="../printerSettings/printerSettings214.bin"/><Relationship Id="rId19" Type="http://schemas.openxmlformats.org/officeDocument/2006/relationships/printerSettings" Target="../printerSettings/printerSettings223.bin"/><Relationship Id="rId31" Type="http://schemas.openxmlformats.org/officeDocument/2006/relationships/printerSettings" Target="../printerSettings/printerSettings235.bin"/><Relationship Id="rId4" Type="http://schemas.openxmlformats.org/officeDocument/2006/relationships/printerSettings" Target="../printerSettings/printerSettings208.bin"/><Relationship Id="rId9" Type="http://schemas.openxmlformats.org/officeDocument/2006/relationships/printerSettings" Target="../printerSettings/printerSettings213.bin"/><Relationship Id="rId14" Type="http://schemas.openxmlformats.org/officeDocument/2006/relationships/printerSettings" Target="../printerSettings/printerSettings218.bin"/><Relationship Id="rId22" Type="http://schemas.openxmlformats.org/officeDocument/2006/relationships/printerSettings" Target="../printerSettings/printerSettings226.bin"/><Relationship Id="rId27" Type="http://schemas.openxmlformats.org/officeDocument/2006/relationships/printerSettings" Target="../printerSettings/printerSettings231.bin"/><Relationship Id="rId30" Type="http://schemas.openxmlformats.org/officeDocument/2006/relationships/printerSettings" Target="../printerSettings/printerSettings234.bin"/><Relationship Id="rId35" Type="http://schemas.openxmlformats.org/officeDocument/2006/relationships/printerSettings" Target="../printerSettings/printerSettings239.bin"/><Relationship Id="rId8" Type="http://schemas.openxmlformats.org/officeDocument/2006/relationships/printerSettings" Target="../printerSettings/printerSettings212.bin"/><Relationship Id="rId3" Type="http://schemas.openxmlformats.org/officeDocument/2006/relationships/printerSettings" Target="../printerSettings/printerSettings207.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49.bin"/><Relationship Id="rId13" Type="http://schemas.openxmlformats.org/officeDocument/2006/relationships/printerSettings" Target="../printerSettings/printerSettings254.bin"/><Relationship Id="rId18" Type="http://schemas.openxmlformats.org/officeDocument/2006/relationships/printerSettings" Target="../printerSettings/printerSettings259.bin"/><Relationship Id="rId3" Type="http://schemas.openxmlformats.org/officeDocument/2006/relationships/printerSettings" Target="../printerSettings/printerSettings244.bin"/><Relationship Id="rId21" Type="http://schemas.openxmlformats.org/officeDocument/2006/relationships/printerSettings" Target="../printerSettings/printerSettings262.bin"/><Relationship Id="rId7" Type="http://schemas.openxmlformats.org/officeDocument/2006/relationships/printerSettings" Target="../printerSettings/printerSettings248.bin"/><Relationship Id="rId12" Type="http://schemas.openxmlformats.org/officeDocument/2006/relationships/printerSettings" Target="../printerSettings/printerSettings253.bin"/><Relationship Id="rId17" Type="http://schemas.openxmlformats.org/officeDocument/2006/relationships/printerSettings" Target="../printerSettings/printerSettings258.bin"/><Relationship Id="rId2" Type="http://schemas.openxmlformats.org/officeDocument/2006/relationships/printerSettings" Target="../printerSettings/printerSettings243.bin"/><Relationship Id="rId16" Type="http://schemas.openxmlformats.org/officeDocument/2006/relationships/printerSettings" Target="../printerSettings/printerSettings257.bin"/><Relationship Id="rId20" Type="http://schemas.openxmlformats.org/officeDocument/2006/relationships/printerSettings" Target="../printerSettings/printerSettings261.bin"/><Relationship Id="rId1" Type="http://schemas.openxmlformats.org/officeDocument/2006/relationships/printerSettings" Target="../printerSettings/printerSettings242.bin"/><Relationship Id="rId6" Type="http://schemas.openxmlformats.org/officeDocument/2006/relationships/printerSettings" Target="../printerSettings/printerSettings247.bin"/><Relationship Id="rId11" Type="http://schemas.openxmlformats.org/officeDocument/2006/relationships/printerSettings" Target="../printerSettings/printerSettings252.bin"/><Relationship Id="rId24" Type="http://schemas.openxmlformats.org/officeDocument/2006/relationships/ctrlProp" Target="../ctrlProps/ctrlProp41.xml"/><Relationship Id="rId5" Type="http://schemas.openxmlformats.org/officeDocument/2006/relationships/printerSettings" Target="../printerSettings/printerSettings246.bin"/><Relationship Id="rId15" Type="http://schemas.openxmlformats.org/officeDocument/2006/relationships/printerSettings" Target="../printerSettings/printerSettings256.bin"/><Relationship Id="rId23" Type="http://schemas.openxmlformats.org/officeDocument/2006/relationships/vmlDrawing" Target="../drawings/vmlDrawing5.vml"/><Relationship Id="rId10" Type="http://schemas.openxmlformats.org/officeDocument/2006/relationships/printerSettings" Target="../printerSettings/printerSettings251.bin"/><Relationship Id="rId19" Type="http://schemas.openxmlformats.org/officeDocument/2006/relationships/printerSettings" Target="../printerSettings/printerSettings260.bin"/><Relationship Id="rId4" Type="http://schemas.openxmlformats.org/officeDocument/2006/relationships/printerSettings" Target="../printerSettings/printerSettings245.bin"/><Relationship Id="rId9" Type="http://schemas.openxmlformats.org/officeDocument/2006/relationships/printerSettings" Target="../printerSettings/printerSettings250.bin"/><Relationship Id="rId14" Type="http://schemas.openxmlformats.org/officeDocument/2006/relationships/printerSettings" Target="../printerSettings/printerSettings255.bin"/><Relationship Id="rId22"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75.bin"/><Relationship Id="rId18" Type="http://schemas.openxmlformats.org/officeDocument/2006/relationships/printerSettings" Target="../printerSettings/printerSettings280.bin"/><Relationship Id="rId26" Type="http://schemas.openxmlformats.org/officeDocument/2006/relationships/printerSettings" Target="../printerSettings/printerSettings288.bin"/><Relationship Id="rId39" Type="http://schemas.openxmlformats.org/officeDocument/2006/relationships/vmlDrawing" Target="../drawings/vmlDrawing6.vml"/><Relationship Id="rId21" Type="http://schemas.openxmlformats.org/officeDocument/2006/relationships/printerSettings" Target="../printerSettings/printerSettings283.bin"/><Relationship Id="rId34" Type="http://schemas.openxmlformats.org/officeDocument/2006/relationships/printerSettings" Target="../printerSettings/printerSettings296.bin"/><Relationship Id="rId7" Type="http://schemas.openxmlformats.org/officeDocument/2006/relationships/printerSettings" Target="../printerSettings/printerSettings269.bin"/><Relationship Id="rId12" Type="http://schemas.openxmlformats.org/officeDocument/2006/relationships/printerSettings" Target="../printerSettings/printerSettings274.bin"/><Relationship Id="rId17" Type="http://schemas.openxmlformats.org/officeDocument/2006/relationships/printerSettings" Target="../printerSettings/printerSettings279.bin"/><Relationship Id="rId25" Type="http://schemas.openxmlformats.org/officeDocument/2006/relationships/printerSettings" Target="../printerSettings/printerSettings287.bin"/><Relationship Id="rId33" Type="http://schemas.openxmlformats.org/officeDocument/2006/relationships/printerSettings" Target="../printerSettings/printerSettings295.bin"/><Relationship Id="rId38" Type="http://schemas.openxmlformats.org/officeDocument/2006/relationships/drawing" Target="../drawings/drawing9.xml"/><Relationship Id="rId2" Type="http://schemas.openxmlformats.org/officeDocument/2006/relationships/printerSettings" Target="../printerSettings/printerSettings264.bin"/><Relationship Id="rId16" Type="http://schemas.openxmlformats.org/officeDocument/2006/relationships/printerSettings" Target="../printerSettings/printerSettings278.bin"/><Relationship Id="rId20" Type="http://schemas.openxmlformats.org/officeDocument/2006/relationships/printerSettings" Target="../printerSettings/printerSettings282.bin"/><Relationship Id="rId29" Type="http://schemas.openxmlformats.org/officeDocument/2006/relationships/printerSettings" Target="../printerSettings/printerSettings291.bin"/><Relationship Id="rId1" Type="http://schemas.openxmlformats.org/officeDocument/2006/relationships/printerSettings" Target="../printerSettings/printerSettings263.bin"/><Relationship Id="rId6" Type="http://schemas.openxmlformats.org/officeDocument/2006/relationships/printerSettings" Target="../printerSettings/printerSettings268.bin"/><Relationship Id="rId11" Type="http://schemas.openxmlformats.org/officeDocument/2006/relationships/printerSettings" Target="../printerSettings/printerSettings273.bin"/><Relationship Id="rId24" Type="http://schemas.openxmlformats.org/officeDocument/2006/relationships/printerSettings" Target="../printerSettings/printerSettings286.bin"/><Relationship Id="rId32" Type="http://schemas.openxmlformats.org/officeDocument/2006/relationships/printerSettings" Target="../printerSettings/printerSettings294.bin"/><Relationship Id="rId37" Type="http://schemas.openxmlformats.org/officeDocument/2006/relationships/printerSettings" Target="../printerSettings/printerSettings299.bin"/><Relationship Id="rId40" Type="http://schemas.openxmlformats.org/officeDocument/2006/relationships/ctrlProp" Target="../ctrlProps/ctrlProp42.xml"/><Relationship Id="rId5" Type="http://schemas.openxmlformats.org/officeDocument/2006/relationships/printerSettings" Target="../printerSettings/printerSettings267.bin"/><Relationship Id="rId15" Type="http://schemas.openxmlformats.org/officeDocument/2006/relationships/printerSettings" Target="../printerSettings/printerSettings277.bin"/><Relationship Id="rId23" Type="http://schemas.openxmlformats.org/officeDocument/2006/relationships/printerSettings" Target="../printerSettings/printerSettings285.bin"/><Relationship Id="rId28" Type="http://schemas.openxmlformats.org/officeDocument/2006/relationships/printerSettings" Target="../printerSettings/printerSettings290.bin"/><Relationship Id="rId36" Type="http://schemas.openxmlformats.org/officeDocument/2006/relationships/printerSettings" Target="../printerSettings/printerSettings298.bin"/><Relationship Id="rId10" Type="http://schemas.openxmlformats.org/officeDocument/2006/relationships/printerSettings" Target="../printerSettings/printerSettings272.bin"/><Relationship Id="rId19" Type="http://schemas.openxmlformats.org/officeDocument/2006/relationships/printerSettings" Target="../printerSettings/printerSettings281.bin"/><Relationship Id="rId31" Type="http://schemas.openxmlformats.org/officeDocument/2006/relationships/printerSettings" Target="../printerSettings/printerSettings293.bin"/><Relationship Id="rId4" Type="http://schemas.openxmlformats.org/officeDocument/2006/relationships/printerSettings" Target="../printerSettings/printerSettings266.bin"/><Relationship Id="rId9" Type="http://schemas.openxmlformats.org/officeDocument/2006/relationships/printerSettings" Target="../printerSettings/printerSettings271.bin"/><Relationship Id="rId14" Type="http://schemas.openxmlformats.org/officeDocument/2006/relationships/printerSettings" Target="../printerSettings/printerSettings276.bin"/><Relationship Id="rId22" Type="http://schemas.openxmlformats.org/officeDocument/2006/relationships/printerSettings" Target="../printerSettings/printerSettings284.bin"/><Relationship Id="rId27" Type="http://schemas.openxmlformats.org/officeDocument/2006/relationships/printerSettings" Target="../printerSettings/printerSettings289.bin"/><Relationship Id="rId30" Type="http://schemas.openxmlformats.org/officeDocument/2006/relationships/printerSettings" Target="../printerSettings/printerSettings292.bin"/><Relationship Id="rId35" Type="http://schemas.openxmlformats.org/officeDocument/2006/relationships/printerSettings" Target="../printerSettings/printerSettings297.bin"/><Relationship Id="rId8" Type="http://schemas.openxmlformats.org/officeDocument/2006/relationships/printerSettings" Target="../printerSettings/printerSettings270.bin"/><Relationship Id="rId3" Type="http://schemas.openxmlformats.org/officeDocument/2006/relationships/printerSettings" Target="../printerSettings/printerSettings26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02.bin"/><Relationship Id="rId7" Type="http://schemas.openxmlformats.org/officeDocument/2006/relationships/drawing" Target="../drawings/drawing10.xml"/><Relationship Id="rId2" Type="http://schemas.openxmlformats.org/officeDocument/2006/relationships/printerSettings" Target="../printerSettings/printerSettings301.bin"/><Relationship Id="rId1" Type="http://schemas.openxmlformats.org/officeDocument/2006/relationships/printerSettings" Target="../printerSettings/printerSettings300.bin"/><Relationship Id="rId6" Type="http://schemas.openxmlformats.org/officeDocument/2006/relationships/printerSettings" Target="../printerSettings/printerSettings305.bin"/><Relationship Id="rId5" Type="http://schemas.openxmlformats.org/officeDocument/2006/relationships/printerSettings" Target="../printerSettings/printerSettings304.bin"/><Relationship Id="rId4" Type="http://schemas.openxmlformats.org/officeDocument/2006/relationships/printerSettings" Target="../printerSettings/printerSettings303.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13.bin"/><Relationship Id="rId3" Type="http://schemas.openxmlformats.org/officeDocument/2006/relationships/printerSettings" Target="../printerSettings/printerSettings308.bin"/><Relationship Id="rId7" Type="http://schemas.openxmlformats.org/officeDocument/2006/relationships/printerSettings" Target="../printerSettings/printerSettings312.bin"/><Relationship Id="rId2" Type="http://schemas.openxmlformats.org/officeDocument/2006/relationships/printerSettings" Target="../printerSettings/printerSettings307.bin"/><Relationship Id="rId1" Type="http://schemas.openxmlformats.org/officeDocument/2006/relationships/printerSettings" Target="../printerSettings/printerSettings306.bin"/><Relationship Id="rId6" Type="http://schemas.openxmlformats.org/officeDocument/2006/relationships/printerSettings" Target="../printerSettings/printerSettings311.bin"/><Relationship Id="rId11" Type="http://schemas.openxmlformats.org/officeDocument/2006/relationships/drawing" Target="../drawings/drawing11.xml"/><Relationship Id="rId5" Type="http://schemas.openxmlformats.org/officeDocument/2006/relationships/printerSettings" Target="../printerSettings/printerSettings310.bin"/><Relationship Id="rId10" Type="http://schemas.openxmlformats.org/officeDocument/2006/relationships/printerSettings" Target="../printerSettings/printerSettings315.bin"/><Relationship Id="rId4" Type="http://schemas.openxmlformats.org/officeDocument/2006/relationships/printerSettings" Target="../printerSettings/printerSettings309.bin"/><Relationship Id="rId9" Type="http://schemas.openxmlformats.org/officeDocument/2006/relationships/printerSettings" Target="../printerSettings/printerSettings31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18.bin"/><Relationship Id="rId7" Type="http://schemas.openxmlformats.org/officeDocument/2006/relationships/printerSettings" Target="../printerSettings/printerSettings322.bin"/><Relationship Id="rId2" Type="http://schemas.openxmlformats.org/officeDocument/2006/relationships/printerSettings" Target="../printerSettings/printerSettings317.bin"/><Relationship Id="rId1" Type="http://schemas.openxmlformats.org/officeDocument/2006/relationships/printerSettings" Target="../printerSettings/printerSettings316.bin"/><Relationship Id="rId6" Type="http://schemas.openxmlformats.org/officeDocument/2006/relationships/printerSettings" Target="../printerSettings/printerSettings321.bin"/><Relationship Id="rId5" Type="http://schemas.openxmlformats.org/officeDocument/2006/relationships/printerSettings" Target="../printerSettings/printerSettings320.bin"/><Relationship Id="rId4" Type="http://schemas.openxmlformats.org/officeDocument/2006/relationships/printerSettings" Target="../printerSettings/printerSettings319.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35.bin"/><Relationship Id="rId18" Type="http://schemas.openxmlformats.org/officeDocument/2006/relationships/printerSettings" Target="../printerSettings/printerSettings340.bin"/><Relationship Id="rId26" Type="http://schemas.openxmlformats.org/officeDocument/2006/relationships/printerSettings" Target="../printerSettings/printerSettings348.bin"/><Relationship Id="rId21" Type="http://schemas.openxmlformats.org/officeDocument/2006/relationships/printerSettings" Target="../printerSettings/printerSettings343.bin"/><Relationship Id="rId34" Type="http://schemas.openxmlformats.org/officeDocument/2006/relationships/printerSettings" Target="../printerSettings/printerSettings356.bin"/><Relationship Id="rId7" Type="http://schemas.openxmlformats.org/officeDocument/2006/relationships/printerSettings" Target="../printerSettings/printerSettings329.bin"/><Relationship Id="rId12" Type="http://schemas.openxmlformats.org/officeDocument/2006/relationships/printerSettings" Target="../printerSettings/printerSettings334.bin"/><Relationship Id="rId17" Type="http://schemas.openxmlformats.org/officeDocument/2006/relationships/printerSettings" Target="../printerSettings/printerSettings339.bin"/><Relationship Id="rId25" Type="http://schemas.openxmlformats.org/officeDocument/2006/relationships/printerSettings" Target="../printerSettings/printerSettings347.bin"/><Relationship Id="rId33" Type="http://schemas.openxmlformats.org/officeDocument/2006/relationships/printerSettings" Target="../printerSettings/printerSettings355.bin"/><Relationship Id="rId38" Type="http://schemas.openxmlformats.org/officeDocument/2006/relationships/drawing" Target="../drawings/drawing12.xml"/><Relationship Id="rId2" Type="http://schemas.openxmlformats.org/officeDocument/2006/relationships/printerSettings" Target="../printerSettings/printerSettings324.bin"/><Relationship Id="rId16" Type="http://schemas.openxmlformats.org/officeDocument/2006/relationships/printerSettings" Target="../printerSettings/printerSettings338.bin"/><Relationship Id="rId20" Type="http://schemas.openxmlformats.org/officeDocument/2006/relationships/printerSettings" Target="../printerSettings/printerSettings342.bin"/><Relationship Id="rId29" Type="http://schemas.openxmlformats.org/officeDocument/2006/relationships/printerSettings" Target="../printerSettings/printerSettings351.bin"/><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11" Type="http://schemas.openxmlformats.org/officeDocument/2006/relationships/printerSettings" Target="../printerSettings/printerSettings333.bin"/><Relationship Id="rId24" Type="http://schemas.openxmlformats.org/officeDocument/2006/relationships/printerSettings" Target="../printerSettings/printerSettings346.bin"/><Relationship Id="rId32" Type="http://schemas.openxmlformats.org/officeDocument/2006/relationships/printerSettings" Target="../printerSettings/printerSettings354.bin"/><Relationship Id="rId37" Type="http://schemas.openxmlformats.org/officeDocument/2006/relationships/printerSettings" Target="../printerSettings/printerSettings359.bin"/><Relationship Id="rId5" Type="http://schemas.openxmlformats.org/officeDocument/2006/relationships/printerSettings" Target="../printerSettings/printerSettings327.bin"/><Relationship Id="rId15" Type="http://schemas.openxmlformats.org/officeDocument/2006/relationships/printerSettings" Target="../printerSettings/printerSettings337.bin"/><Relationship Id="rId23" Type="http://schemas.openxmlformats.org/officeDocument/2006/relationships/printerSettings" Target="../printerSettings/printerSettings345.bin"/><Relationship Id="rId28" Type="http://schemas.openxmlformats.org/officeDocument/2006/relationships/printerSettings" Target="../printerSettings/printerSettings350.bin"/><Relationship Id="rId36" Type="http://schemas.openxmlformats.org/officeDocument/2006/relationships/printerSettings" Target="../printerSettings/printerSettings358.bin"/><Relationship Id="rId10" Type="http://schemas.openxmlformats.org/officeDocument/2006/relationships/printerSettings" Target="../printerSettings/printerSettings332.bin"/><Relationship Id="rId19" Type="http://schemas.openxmlformats.org/officeDocument/2006/relationships/printerSettings" Target="../printerSettings/printerSettings341.bin"/><Relationship Id="rId31" Type="http://schemas.openxmlformats.org/officeDocument/2006/relationships/printerSettings" Target="../printerSettings/printerSettings353.bin"/><Relationship Id="rId4" Type="http://schemas.openxmlformats.org/officeDocument/2006/relationships/printerSettings" Target="../printerSettings/printerSettings326.bin"/><Relationship Id="rId9" Type="http://schemas.openxmlformats.org/officeDocument/2006/relationships/printerSettings" Target="../printerSettings/printerSettings331.bin"/><Relationship Id="rId14" Type="http://schemas.openxmlformats.org/officeDocument/2006/relationships/printerSettings" Target="../printerSettings/printerSettings336.bin"/><Relationship Id="rId22" Type="http://schemas.openxmlformats.org/officeDocument/2006/relationships/printerSettings" Target="../printerSettings/printerSettings344.bin"/><Relationship Id="rId27" Type="http://schemas.openxmlformats.org/officeDocument/2006/relationships/printerSettings" Target="../printerSettings/printerSettings349.bin"/><Relationship Id="rId30" Type="http://schemas.openxmlformats.org/officeDocument/2006/relationships/printerSettings" Target="../printerSettings/printerSettings352.bin"/><Relationship Id="rId35" Type="http://schemas.openxmlformats.org/officeDocument/2006/relationships/printerSettings" Target="../printerSettings/printerSettings357.bin"/><Relationship Id="rId8" Type="http://schemas.openxmlformats.org/officeDocument/2006/relationships/printerSettings" Target="../printerSettings/printerSettings330.bin"/><Relationship Id="rId3" Type="http://schemas.openxmlformats.org/officeDocument/2006/relationships/printerSettings" Target="../printerSettings/printerSettings325.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72.bin"/><Relationship Id="rId18" Type="http://schemas.openxmlformats.org/officeDocument/2006/relationships/printerSettings" Target="../printerSettings/printerSettings377.bin"/><Relationship Id="rId26" Type="http://schemas.openxmlformats.org/officeDocument/2006/relationships/printerSettings" Target="../printerSettings/printerSettings385.bin"/><Relationship Id="rId39" Type="http://schemas.openxmlformats.org/officeDocument/2006/relationships/vmlDrawing" Target="../drawings/vmlDrawing7.vml"/><Relationship Id="rId21" Type="http://schemas.openxmlformats.org/officeDocument/2006/relationships/printerSettings" Target="../printerSettings/printerSettings380.bin"/><Relationship Id="rId34" Type="http://schemas.openxmlformats.org/officeDocument/2006/relationships/printerSettings" Target="../printerSettings/printerSettings393.bin"/><Relationship Id="rId7" Type="http://schemas.openxmlformats.org/officeDocument/2006/relationships/printerSettings" Target="../printerSettings/printerSettings366.bin"/><Relationship Id="rId12" Type="http://schemas.openxmlformats.org/officeDocument/2006/relationships/printerSettings" Target="../printerSettings/printerSettings371.bin"/><Relationship Id="rId17" Type="http://schemas.openxmlformats.org/officeDocument/2006/relationships/printerSettings" Target="../printerSettings/printerSettings376.bin"/><Relationship Id="rId25" Type="http://schemas.openxmlformats.org/officeDocument/2006/relationships/printerSettings" Target="../printerSettings/printerSettings384.bin"/><Relationship Id="rId33" Type="http://schemas.openxmlformats.org/officeDocument/2006/relationships/printerSettings" Target="../printerSettings/printerSettings392.bin"/><Relationship Id="rId38" Type="http://schemas.openxmlformats.org/officeDocument/2006/relationships/drawing" Target="../drawings/drawing13.xml"/><Relationship Id="rId2" Type="http://schemas.openxmlformats.org/officeDocument/2006/relationships/printerSettings" Target="../printerSettings/printerSettings361.bin"/><Relationship Id="rId16" Type="http://schemas.openxmlformats.org/officeDocument/2006/relationships/printerSettings" Target="../printerSettings/printerSettings375.bin"/><Relationship Id="rId20" Type="http://schemas.openxmlformats.org/officeDocument/2006/relationships/printerSettings" Target="../printerSettings/printerSettings379.bin"/><Relationship Id="rId29" Type="http://schemas.openxmlformats.org/officeDocument/2006/relationships/printerSettings" Target="../printerSettings/printerSettings388.bin"/><Relationship Id="rId1" Type="http://schemas.openxmlformats.org/officeDocument/2006/relationships/printerSettings" Target="../printerSettings/printerSettings360.bin"/><Relationship Id="rId6" Type="http://schemas.openxmlformats.org/officeDocument/2006/relationships/printerSettings" Target="../printerSettings/printerSettings365.bin"/><Relationship Id="rId11" Type="http://schemas.openxmlformats.org/officeDocument/2006/relationships/printerSettings" Target="../printerSettings/printerSettings370.bin"/><Relationship Id="rId24" Type="http://schemas.openxmlformats.org/officeDocument/2006/relationships/printerSettings" Target="../printerSettings/printerSettings383.bin"/><Relationship Id="rId32" Type="http://schemas.openxmlformats.org/officeDocument/2006/relationships/printerSettings" Target="../printerSettings/printerSettings391.bin"/><Relationship Id="rId37" Type="http://schemas.openxmlformats.org/officeDocument/2006/relationships/printerSettings" Target="../printerSettings/printerSettings396.bin"/><Relationship Id="rId40" Type="http://schemas.openxmlformats.org/officeDocument/2006/relationships/ctrlProp" Target="../ctrlProps/ctrlProp43.xml"/><Relationship Id="rId5" Type="http://schemas.openxmlformats.org/officeDocument/2006/relationships/printerSettings" Target="../printerSettings/printerSettings364.bin"/><Relationship Id="rId15" Type="http://schemas.openxmlformats.org/officeDocument/2006/relationships/printerSettings" Target="../printerSettings/printerSettings374.bin"/><Relationship Id="rId23" Type="http://schemas.openxmlformats.org/officeDocument/2006/relationships/printerSettings" Target="../printerSettings/printerSettings382.bin"/><Relationship Id="rId28" Type="http://schemas.openxmlformats.org/officeDocument/2006/relationships/printerSettings" Target="../printerSettings/printerSettings387.bin"/><Relationship Id="rId36" Type="http://schemas.openxmlformats.org/officeDocument/2006/relationships/printerSettings" Target="../printerSettings/printerSettings395.bin"/><Relationship Id="rId10" Type="http://schemas.openxmlformats.org/officeDocument/2006/relationships/printerSettings" Target="../printerSettings/printerSettings369.bin"/><Relationship Id="rId19" Type="http://schemas.openxmlformats.org/officeDocument/2006/relationships/printerSettings" Target="../printerSettings/printerSettings378.bin"/><Relationship Id="rId31" Type="http://schemas.openxmlformats.org/officeDocument/2006/relationships/printerSettings" Target="../printerSettings/printerSettings390.bin"/><Relationship Id="rId4" Type="http://schemas.openxmlformats.org/officeDocument/2006/relationships/printerSettings" Target="../printerSettings/printerSettings363.bin"/><Relationship Id="rId9" Type="http://schemas.openxmlformats.org/officeDocument/2006/relationships/printerSettings" Target="../printerSettings/printerSettings368.bin"/><Relationship Id="rId14" Type="http://schemas.openxmlformats.org/officeDocument/2006/relationships/printerSettings" Target="../printerSettings/printerSettings373.bin"/><Relationship Id="rId22" Type="http://schemas.openxmlformats.org/officeDocument/2006/relationships/printerSettings" Target="../printerSettings/printerSettings381.bin"/><Relationship Id="rId27" Type="http://schemas.openxmlformats.org/officeDocument/2006/relationships/printerSettings" Target="../printerSettings/printerSettings386.bin"/><Relationship Id="rId30" Type="http://schemas.openxmlformats.org/officeDocument/2006/relationships/printerSettings" Target="../printerSettings/printerSettings389.bin"/><Relationship Id="rId35" Type="http://schemas.openxmlformats.org/officeDocument/2006/relationships/printerSettings" Target="../printerSettings/printerSettings394.bin"/><Relationship Id="rId8" Type="http://schemas.openxmlformats.org/officeDocument/2006/relationships/printerSettings" Target="../printerSettings/printerSettings367.bin"/><Relationship Id="rId3" Type="http://schemas.openxmlformats.org/officeDocument/2006/relationships/printerSettings" Target="../printerSettings/printerSettings362.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404.bin"/><Relationship Id="rId13" Type="http://schemas.openxmlformats.org/officeDocument/2006/relationships/printerSettings" Target="../printerSettings/printerSettings409.bin"/><Relationship Id="rId18" Type="http://schemas.openxmlformats.org/officeDocument/2006/relationships/printerSettings" Target="../printerSettings/printerSettings414.bin"/><Relationship Id="rId3" Type="http://schemas.openxmlformats.org/officeDocument/2006/relationships/printerSettings" Target="../printerSettings/printerSettings399.bin"/><Relationship Id="rId21" Type="http://schemas.openxmlformats.org/officeDocument/2006/relationships/printerSettings" Target="../printerSettings/printerSettings417.bin"/><Relationship Id="rId7" Type="http://schemas.openxmlformats.org/officeDocument/2006/relationships/printerSettings" Target="../printerSettings/printerSettings403.bin"/><Relationship Id="rId12" Type="http://schemas.openxmlformats.org/officeDocument/2006/relationships/printerSettings" Target="../printerSettings/printerSettings408.bin"/><Relationship Id="rId17" Type="http://schemas.openxmlformats.org/officeDocument/2006/relationships/printerSettings" Target="../printerSettings/printerSettings413.bin"/><Relationship Id="rId2" Type="http://schemas.openxmlformats.org/officeDocument/2006/relationships/printerSettings" Target="../printerSettings/printerSettings398.bin"/><Relationship Id="rId16" Type="http://schemas.openxmlformats.org/officeDocument/2006/relationships/printerSettings" Target="../printerSettings/printerSettings412.bin"/><Relationship Id="rId20" Type="http://schemas.openxmlformats.org/officeDocument/2006/relationships/printerSettings" Target="../printerSettings/printerSettings416.bin"/><Relationship Id="rId1" Type="http://schemas.openxmlformats.org/officeDocument/2006/relationships/printerSettings" Target="../printerSettings/printerSettings397.bin"/><Relationship Id="rId6" Type="http://schemas.openxmlformats.org/officeDocument/2006/relationships/printerSettings" Target="../printerSettings/printerSettings402.bin"/><Relationship Id="rId11" Type="http://schemas.openxmlformats.org/officeDocument/2006/relationships/printerSettings" Target="../printerSettings/printerSettings407.bin"/><Relationship Id="rId5" Type="http://schemas.openxmlformats.org/officeDocument/2006/relationships/printerSettings" Target="../printerSettings/printerSettings401.bin"/><Relationship Id="rId15" Type="http://schemas.openxmlformats.org/officeDocument/2006/relationships/printerSettings" Target="../printerSettings/printerSettings411.bin"/><Relationship Id="rId10" Type="http://schemas.openxmlformats.org/officeDocument/2006/relationships/printerSettings" Target="../printerSettings/printerSettings406.bin"/><Relationship Id="rId19" Type="http://schemas.openxmlformats.org/officeDocument/2006/relationships/printerSettings" Target="../printerSettings/printerSettings415.bin"/><Relationship Id="rId4" Type="http://schemas.openxmlformats.org/officeDocument/2006/relationships/printerSettings" Target="../printerSettings/printerSettings400.bin"/><Relationship Id="rId9" Type="http://schemas.openxmlformats.org/officeDocument/2006/relationships/printerSettings" Target="../printerSettings/printerSettings405.bin"/><Relationship Id="rId14" Type="http://schemas.openxmlformats.org/officeDocument/2006/relationships/printerSettings" Target="../printerSettings/printerSettings410.bin"/><Relationship Id="rId22"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30.bin"/><Relationship Id="rId18" Type="http://schemas.openxmlformats.org/officeDocument/2006/relationships/printerSettings" Target="../printerSettings/printerSettings435.bin"/><Relationship Id="rId26" Type="http://schemas.openxmlformats.org/officeDocument/2006/relationships/printerSettings" Target="../printerSettings/printerSettings443.bin"/><Relationship Id="rId21" Type="http://schemas.openxmlformats.org/officeDocument/2006/relationships/printerSettings" Target="../printerSettings/printerSettings438.bin"/><Relationship Id="rId34" Type="http://schemas.openxmlformats.org/officeDocument/2006/relationships/printerSettings" Target="../printerSettings/printerSettings451.bin"/><Relationship Id="rId7" Type="http://schemas.openxmlformats.org/officeDocument/2006/relationships/printerSettings" Target="../printerSettings/printerSettings424.bin"/><Relationship Id="rId12" Type="http://schemas.openxmlformats.org/officeDocument/2006/relationships/printerSettings" Target="../printerSettings/printerSettings429.bin"/><Relationship Id="rId17" Type="http://schemas.openxmlformats.org/officeDocument/2006/relationships/printerSettings" Target="../printerSettings/printerSettings434.bin"/><Relationship Id="rId25" Type="http://schemas.openxmlformats.org/officeDocument/2006/relationships/printerSettings" Target="../printerSettings/printerSettings442.bin"/><Relationship Id="rId33" Type="http://schemas.openxmlformats.org/officeDocument/2006/relationships/printerSettings" Target="../printerSettings/printerSettings450.bin"/><Relationship Id="rId38" Type="http://schemas.openxmlformats.org/officeDocument/2006/relationships/drawing" Target="../drawings/drawing15.xml"/><Relationship Id="rId2" Type="http://schemas.openxmlformats.org/officeDocument/2006/relationships/printerSettings" Target="../printerSettings/printerSettings419.bin"/><Relationship Id="rId16" Type="http://schemas.openxmlformats.org/officeDocument/2006/relationships/printerSettings" Target="../printerSettings/printerSettings433.bin"/><Relationship Id="rId20" Type="http://schemas.openxmlformats.org/officeDocument/2006/relationships/printerSettings" Target="../printerSettings/printerSettings437.bin"/><Relationship Id="rId29" Type="http://schemas.openxmlformats.org/officeDocument/2006/relationships/printerSettings" Target="../printerSettings/printerSettings446.bin"/><Relationship Id="rId1" Type="http://schemas.openxmlformats.org/officeDocument/2006/relationships/printerSettings" Target="../printerSettings/printerSettings418.bin"/><Relationship Id="rId6" Type="http://schemas.openxmlformats.org/officeDocument/2006/relationships/printerSettings" Target="../printerSettings/printerSettings423.bin"/><Relationship Id="rId11" Type="http://schemas.openxmlformats.org/officeDocument/2006/relationships/printerSettings" Target="../printerSettings/printerSettings428.bin"/><Relationship Id="rId24" Type="http://schemas.openxmlformats.org/officeDocument/2006/relationships/printerSettings" Target="../printerSettings/printerSettings441.bin"/><Relationship Id="rId32" Type="http://schemas.openxmlformats.org/officeDocument/2006/relationships/printerSettings" Target="../printerSettings/printerSettings449.bin"/><Relationship Id="rId37" Type="http://schemas.openxmlformats.org/officeDocument/2006/relationships/printerSettings" Target="../printerSettings/printerSettings454.bin"/><Relationship Id="rId5" Type="http://schemas.openxmlformats.org/officeDocument/2006/relationships/printerSettings" Target="../printerSettings/printerSettings422.bin"/><Relationship Id="rId15" Type="http://schemas.openxmlformats.org/officeDocument/2006/relationships/printerSettings" Target="../printerSettings/printerSettings432.bin"/><Relationship Id="rId23" Type="http://schemas.openxmlformats.org/officeDocument/2006/relationships/printerSettings" Target="../printerSettings/printerSettings440.bin"/><Relationship Id="rId28" Type="http://schemas.openxmlformats.org/officeDocument/2006/relationships/printerSettings" Target="../printerSettings/printerSettings445.bin"/><Relationship Id="rId36" Type="http://schemas.openxmlformats.org/officeDocument/2006/relationships/printerSettings" Target="../printerSettings/printerSettings453.bin"/><Relationship Id="rId10" Type="http://schemas.openxmlformats.org/officeDocument/2006/relationships/printerSettings" Target="../printerSettings/printerSettings427.bin"/><Relationship Id="rId19" Type="http://schemas.openxmlformats.org/officeDocument/2006/relationships/printerSettings" Target="../printerSettings/printerSettings436.bin"/><Relationship Id="rId31" Type="http://schemas.openxmlformats.org/officeDocument/2006/relationships/printerSettings" Target="../printerSettings/printerSettings448.bin"/><Relationship Id="rId4" Type="http://schemas.openxmlformats.org/officeDocument/2006/relationships/printerSettings" Target="../printerSettings/printerSettings421.bin"/><Relationship Id="rId9" Type="http://schemas.openxmlformats.org/officeDocument/2006/relationships/printerSettings" Target="../printerSettings/printerSettings426.bin"/><Relationship Id="rId14" Type="http://schemas.openxmlformats.org/officeDocument/2006/relationships/printerSettings" Target="../printerSettings/printerSettings431.bin"/><Relationship Id="rId22" Type="http://schemas.openxmlformats.org/officeDocument/2006/relationships/printerSettings" Target="../printerSettings/printerSettings439.bin"/><Relationship Id="rId27" Type="http://schemas.openxmlformats.org/officeDocument/2006/relationships/printerSettings" Target="../printerSettings/printerSettings444.bin"/><Relationship Id="rId30" Type="http://schemas.openxmlformats.org/officeDocument/2006/relationships/printerSettings" Target="../printerSettings/printerSettings447.bin"/><Relationship Id="rId35" Type="http://schemas.openxmlformats.org/officeDocument/2006/relationships/printerSettings" Target="../printerSettings/printerSettings452.bin"/><Relationship Id="rId8" Type="http://schemas.openxmlformats.org/officeDocument/2006/relationships/printerSettings" Target="../printerSettings/printerSettings425.bin"/><Relationship Id="rId3" Type="http://schemas.openxmlformats.org/officeDocument/2006/relationships/printerSettings" Target="../printerSettings/printerSettings420.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67.bin"/><Relationship Id="rId18" Type="http://schemas.openxmlformats.org/officeDocument/2006/relationships/printerSettings" Target="../printerSettings/printerSettings472.bin"/><Relationship Id="rId26" Type="http://schemas.openxmlformats.org/officeDocument/2006/relationships/printerSettings" Target="../printerSettings/printerSettings480.bin"/><Relationship Id="rId3" Type="http://schemas.openxmlformats.org/officeDocument/2006/relationships/printerSettings" Target="../printerSettings/printerSettings457.bin"/><Relationship Id="rId21" Type="http://schemas.openxmlformats.org/officeDocument/2006/relationships/printerSettings" Target="../printerSettings/printerSettings475.bin"/><Relationship Id="rId34" Type="http://schemas.openxmlformats.org/officeDocument/2006/relationships/printerSettings" Target="../printerSettings/printerSettings488.bin"/><Relationship Id="rId7" Type="http://schemas.openxmlformats.org/officeDocument/2006/relationships/printerSettings" Target="../printerSettings/printerSettings461.bin"/><Relationship Id="rId12" Type="http://schemas.openxmlformats.org/officeDocument/2006/relationships/printerSettings" Target="../printerSettings/printerSettings466.bin"/><Relationship Id="rId17" Type="http://schemas.openxmlformats.org/officeDocument/2006/relationships/printerSettings" Target="../printerSettings/printerSettings471.bin"/><Relationship Id="rId25" Type="http://schemas.openxmlformats.org/officeDocument/2006/relationships/printerSettings" Target="../printerSettings/printerSettings479.bin"/><Relationship Id="rId33" Type="http://schemas.openxmlformats.org/officeDocument/2006/relationships/printerSettings" Target="../printerSettings/printerSettings487.bin"/><Relationship Id="rId2" Type="http://schemas.openxmlformats.org/officeDocument/2006/relationships/printerSettings" Target="../printerSettings/printerSettings456.bin"/><Relationship Id="rId16" Type="http://schemas.openxmlformats.org/officeDocument/2006/relationships/printerSettings" Target="../printerSettings/printerSettings470.bin"/><Relationship Id="rId20" Type="http://schemas.openxmlformats.org/officeDocument/2006/relationships/printerSettings" Target="../printerSettings/printerSettings474.bin"/><Relationship Id="rId29" Type="http://schemas.openxmlformats.org/officeDocument/2006/relationships/printerSettings" Target="../printerSettings/printerSettings483.bin"/><Relationship Id="rId1" Type="http://schemas.openxmlformats.org/officeDocument/2006/relationships/printerSettings" Target="../printerSettings/printerSettings455.bin"/><Relationship Id="rId6" Type="http://schemas.openxmlformats.org/officeDocument/2006/relationships/printerSettings" Target="../printerSettings/printerSettings460.bin"/><Relationship Id="rId11" Type="http://schemas.openxmlformats.org/officeDocument/2006/relationships/printerSettings" Target="../printerSettings/printerSettings465.bin"/><Relationship Id="rId24" Type="http://schemas.openxmlformats.org/officeDocument/2006/relationships/printerSettings" Target="../printerSettings/printerSettings478.bin"/><Relationship Id="rId32" Type="http://schemas.openxmlformats.org/officeDocument/2006/relationships/printerSettings" Target="../printerSettings/printerSettings486.bin"/><Relationship Id="rId5" Type="http://schemas.openxmlformats.org/officeDocument/2006/relationships/printerSettings" Target="../printerSettings/printerSettings459.bin"/><Relationship Id="rId15" Type="http://schemas.openxmlformats.org/officeDocument/2006/relationships/printerSettings" Target="../printerSettings/printerSettings469.bin"/><Relationship Id="rId23" Type="http://schemas.openxmlformats.org/officeDocument/2006/relationships/printerSettings" Target="../printerSettings/printerSettings477.bin"/><Relationship Id="rId28" Type="http://schemas.openxmlformats.org/officeDocument/2006/relationships/printerSettings" Target="../printerSettings/printerSettings482.bin"/><Relationship Id="rId10" Type="http://schemas.openxmlformats.org/officeDocument/2006/relationships/printerSettings" Target="../printerSettings/printerSettings464.bin"/><Relationship Id="rId19" Type="http://schemas.openxmlformats.org/officeDocument/2006/relationships/printerSettings" Target="../printerSettings/printerSettings473.bin"/><Relationship Id="rId31" Type="http://schemas.openxmlformats.org/officeDocument/2006/relationships/printerSettings" Target="../printerSettings/printerSettings485.bin"/><Relationship Id="rId4" Type="http://schemas.openxmlformats.org/officeDocument/2006/relationships/printerSettings" Target="../printerSettings/printerSettings458.bin"/><Relationship Id="rId9" Type="http://schemas.openxmlformats.org/officeDocument/2006/relationships/printerSettings" Target="../printerSettings/printerSettings463.bin"/><Relationship Id="rId14" Type="http://schemas.openxmlformats.org/officeDocument/2006/relationships/printerSettings" Target="../printerSettings/printerSettings468.bin"/><Relationship Id="rId22" Type="http://schemas.openxmlformats.org/officeDocument/2006/relationships/printerSettings" Target="../printerSettings/printerSettings476.bin"/><Relationship Id="rId27" Type="http://schemas.openxmlformats.org/officeDocument/2006/relationships/printerSettings" Target="../printerSettings/printerSettings481.bin"/><Relationship Id="rId30" Type="http://schemas.openxmlformats.org/officeDocument/2006/relationships/printerSettings" Target="../printerSettings/printerSettings484.bin"/><Relationship Id="rId35" Type="http://schemas.openxmlformats.org/officeDocument/2006/relationships/drawing" Target="../drawings/drawing16.xml"/><Relationship Id="rId8" Type="http://schemas.openxmlformats.org/officeDocument/2006/relationships/printerSettings" Target="../printerSettings/printerSettings462.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01.bin"/><Relationship Id="rId18" Type="http://schemas.openxmlformats.org/officeDocument/2006/relationships/printerSettings" Target="../printerSettings/printerSettings506.bin"/><Relationship Id="rId26" Type="http://schemas.openxmlformats.org/officeDocument/2006/relationships/printerSettings" Target="../printerSettings/printerSettings514.bin"/><Relationship Id="rId3" Type="http://schemas.openxmlformats.org/officeDocument/2006/relationships/printerSettings" Target="../printerSettings/printerSettings491.bin"/><Relationship Id="rId21" Type="http://schemas.openxmlformats.org/officeDocument/2006/relationships/printerSettings" Target="../printerSettings/printerSettings509.bin"/><Relationship Id="rId34" Type="http://schemas.openxmlformats.org/officeDocument/2006/relationships/printerSettings" Target="../printerSettings/printerSettings522.bin"/><Relationship Id="rId7" Type="http://schemas.openxmlformats.org/officeDocument/2006/relationships/printerSettings" Target="../printerSettings/printerSettings495.bin"/><Relationship Id="rId12" Type="http://schemas.openxmlformats.org/officeDocument/2006/relationships/printerSettings" Target="../printerSettings/printerSettings500.bin"/><Relationship Id="rId17" Type="http://schemas.openxmlformats.org/officeDocument/2006/relationships/printerSettings" Target="../printerSettings/printerSettings505.bin"/><Relationship Id="rId25" Type="http://schemas.openxmlformats.org/officeDocument/2006/relationships/printerSettings" Target="../printerSettings/printerSettings513.bin"/><Relationship Id="rId33" Type="http://schemas.openxmlformats.org/officeDocument/2006/relationships/printerSettings" Target="../printerSettings/printerSettings521.bin"/><Relationship Id="rId2" Type="http://schemas.openxmlformats.org/officeDocument/2006/relationships/printerSettings" Target="../printerSettings/printerSettings490.bin"/><Relationship Id="rId16" Type="http://schemas.openxmlformats.org/officeDocument/2006/relationships/printerSettings" Target="../printerSettings/printerSettings504.bin"/><Relationship Id="rId20" Type="http://schemas.openxmlformats.org/officeDocument/2006/relationships/printerSettings" Target="../printerSettings/printerSettings508.bin"/><Relationship Id="rId29" Type="http://schemas.openxmlformats.org/officeDocument/2006/relationships/printerSettings" Target="../printerSettings/printerSettings517.bin"/><Relationship Id="rId1" Type="http://schemas.openxmlformats.org/officeDocument/2006/relationships/printerSettings" Target="../printerSettings/printerSettings489.bin"/><Relationship Id="rId6" Type="http://schemas.openxmlformats.org/officeDocument/2006/relationships/printerSettings" Target="../printerSettings/printerSettings494.bin"/><Relationship Id="rId11" Type="http://schemas.openxmlformats.org/officeDocument/2006/relationships/printerSettings" Target="../printerSettings/printerSettings499.bin"/><Relationship Id="rId24" Type="http://schemas.openxmlformats.org/officeDocument/2006/relationships/printerSettings" Target="../printerSettings/printerSettings512.bin"/><Relationship Id="rId32" Type="http://schemas.openxmlformats.org/officeDocument/2006/relationships/printerSettings" Target="../printerSettings/printerSettings520.bin"/><Relationship Id="rId5" Type="http://schemas.openxmlformats.org/officeDocument/2006/relationships/printerSettings" Target="../printerSettings/printerSettings493.bin"/><Relationship Id="rId15" Type="http://schemas.openxmlformats.org/officeDocument/2006/relationships/printerSettings" Target="../printerSettings/printerSettings503.bin"/><Relationship Id="rId23" Type="http://schemas.openxmlformats.org/officeDocument/2006/relationships/printerSettings" Target="../printerSettings/printerSettings511.bin"/><Relationship Id="rId28" Type="http://schemas.openxmlformats.org/officeDocument/2006/relationships/printerSettings" Target="../printerSettings/printerSettings516.bin"/><Relationship Id="rId10" Type="http://schemas.openxmlformats.org/officeDocument/2006/relationships/printerSettings" Target="../printerSettings/printerSettings498.bin"/><Relationship Id="rId19" Type="http://schemas.openxmlformats.org/officeDocument/2006/relationships/printerSettings" Target="../printerSettings/printerSettings507.bin"/><Relationship Id="rId31" Type="http://schemas.openxmlformats.org/officeDocument/2006/relationships/printerSettings" Target="../printerSettings/printerSettings519.bin"/><Relationship Id="rId4" Type="http://schemas.openxmlformats.org/officeDocument/2006/relationships/printerSettings" Target="../printerSettings/printerSettings492.bin"/><Relationship Id="rId9" Type="http://schemas.openxmlformats.org/officeDocument/2006/relationships/printerSettings" Target="../printerSettings/printerSettings497.bin"/><Relationship Id="rId14" Type="http://schemas.openxmlformats.org/officeDocument/2006/relationships/printerSettings" Target="../printerSettings/printerSettings502.bin"/><Relationship Id="rId22" Type="http://schemas.openxmlformats.org/officeDocument/2006/relationships/printerSettings" Target="../printerSettings/printerSettings510.bin"/><Relationship Id="rId27" Type="http://schemas.openxmlformats.org/officeDocument/2006/relationships/printerSettings" Target="../printerSettings/printerSettings515.bin"/><Relationship Id="rId30" Type="http://schemas.openxmlformats.org/officeDocument/2006/relationships/printerSettings" Target="../printerSettings/printerSettings518.bin"/><Relationship Id="rId35" Type="http://schemas.openxmlformats.org/officeDocument/2006/relationships/drawing" Target="../drawings/drawing17.xml"/><Relationship Id="rId8" Type="http://schemas.openxmlformats.org/officeDocument/2006/relationships/printerSettings" Target="../printerSettings/printerSettings496.bin"/></Relationships>
</file>

<file path=xl/worksheets/_rels/sheet19.xml.rels><?xml version="1.0" encoding="UTF-8" standalone="yes"?>
<Relationships xmlns="http://schemas.openxmlformats.org/package/2006/relationships"><Relationship Id="rId8" Type="http://schemas.openxmlformats.org/officeDocument/2006/relationships/drawing" Target="../drawings/drawing18.xml"/><Relationship Id="rId3" Type="http://schemas.openxmlformats.org/officeDocument/2006/relationships/printerSettings" Target="../printerSettings/printerSettings525.bin"/><Relationship Id="rId7" Type="http://schemas.openxmlformats.org/officeDocument/2006/relationships/printerSettings" Target="../printerSettings/printerSettings529.bin"/><Relationship Id="rId2" Type="http://schemas.openxmlformats.org/officeDocument/2006/relationships/printerSettings" Target="../printerSettings/printerSettings524.bin"/><Relationship Id="rId1" Type="http://schemas.openxmlformats.org/officeDocument/2006/relationships/printerSettings" Target="../printerSettings/printerSettings523.bin"/><Relationship Id="rId6" Type="http://schemas.openxmlformats.org/officeDocument/2006/relationships/printerSettings" Target="../printerSettings/printerSettings528.bin"/><Relationship Id="rId11" Type="http://schemas.openxmlformats.org/officeDocument/2006/relationships/ctrlProp" Target="../ctrlProps/ctrlProp45.xml"/><Relationship Id="rId5" Type="http://schemas.openxmlformats.org/officeDocument/2006/relationships/printerSettings" Target="../printerSettings/printerSettings527.bin"/><Relationship Id="rId10" Type="http://schemas.openxmlformats.org/officeDocument/2006/relationships/ctrlProp" Target="../ctrlProps/ctrlProp44.xml"/><Relationship Id="rId4" Type="http://schemas.openxmlformats.org/officeDocument/2006/relationships/printerSettings" Target="../printerSettings/printerSettings526.bin"/><Relationship Id="rId9" Type="http://schemas.openxmlformats.org/officeDocument/2006/relationships/vmlDrawing" Target="../drawings/vmlDrawing8.vml"/></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542.bin"/><Relationship Id="rId18" Type="http://schemas.openxmlformats.org/officeDocument/2006/relationships/printerSettings" Target="../printerSettings/printerSettings547.bin"/><Relationship Id="rId26" Type="http://schemas.openxmlformats.org/officeDocument/2006/relationships/printerSettings" Target="../printerSettings/printerSettings555.bin"/><Relationship Id="rId21" Type="http://schemas.openxmlformats.org/officeDocument/2006/relationships/printerSettings" Target="../printerSettings/printerSettings550.bin"/><Relationship Id="rId34" Type="http://schemas.openxmlformats.org/officeDocument/2006/relationships/printerSettings" Target="../printerSettings/printerSettings563.bin"/><Relationship Id="rId7" Type="http://schemas.openxmlformats.org/officeDocument/2006/relationships/printerSettings" Target="../printerSettings/printerSettings536.bin"/><Relationship Id="rId12" Type="http://schemas.openxmlformats.org/officeDocument/2006/relationships/printerSettings" Target="../printerSettings/printerSettings541.bin"/><Relationship Id="rId17" Type="http://schemas.openxmlformats.org/officeDocument/2006/relationships/printerSettings" Target="../printerSettings/printerSettings546.bin"/><Relationship Id="rId25" Type="http://schemas.openxmlformats.org/officeDocument/2006/relationships/printerSettings" Target="../printerSettings/printerSettings554.bin"/><Relationship Id="rId33" Type="http://schemas.openxmlformats.org/officeDocument/2006/relationships/printerSettings" Target="../printerSettings/printerSettings562.bin"/><Relationship Id="rId38" Type="http://schemas.openxmlformats.org/officeDocument/2006/relationships/drawing" Target="../drawings/drawing19.xml"/><Relationship Id="rId2" Type="http://schemas.openxmlformats.org/officeDocument/2006/relationships/printerSettings" Target="../printerSettings/printerSettings531.bin"/><Relationship Id="rId16" Type="http://schemas.openxmlformats.org/officeDocument/2006/relationships/printerSettings" Target="../printerSettings/printerSettings545.bin"/><Relationship Id="rId20" Type="http://schemas.openxmlformats.org/officeDocument/2006/relationships/printerSettings" Target="../printerSettings/printerSettings549.bin"/><Relationship Id="rId29" Type="http://schemas.openxmlformats.org/officeDocument/2006/relationships/printerSettings" Target="../printerSettings/printerSettings558.bin"/><Relationship Id="rId1" Type="http://schemas.openxmlformats.org/officeDocument/2006/relationships/printerSettings" Target="../printerSettings/printerSettings530.bin"/><Relationship Id="rId6" Type="http://schemas.openxmlformats.org/officeDocument/2006/relationships/printerSettings" Target="../printerSettings/printerSettings535.bin"/><Relationship Id="rId11" Type="http://schemas.openxmlformats.org/officeDocument/2006/relationships/printerSettings" Target="../printerSettings/printerSettings540.bin"/><Relationship Id="rId24" Type="http://schemas.openxmlformats.org/officeDocument/2006/relationships/printerSettings" Target="../printerSettings/printerSettings553.bin"/><Relationship Id="rId32" Type="http://schemas.openxmlformats.org/officeDocument/2006/relationships/printerSettings" Target="../printerSettings/printerSettings561.bin"/><Relationship Id="rId37" Type="http://schemas.openxmlformats.org/officeDocument/2006/relationships/printerSettings" Target="../printerSettings/printerSettings566.bin"/><Relationship Id="rId5" Type="http://schemas.openxmlformats.org/officeDocument/2006/relationships/printerSettings" Target="../printerSettings/printerSettings534.bin"/><Relationship Id="rId15" Type="http://schemas.openxmlformats.org/officeDocument/2006/relationships/printerSettings" Target="../printerSettings/printerSettings544.bin"/><Relationship Id="rId23" Type="http://schemas.openxmlformats.org/officeDocument/2006/relationships/printerSettings" Target="../printerSettings/printerSettings552.bin"/><Relationship Id="rId28" Type="http://schemas.openxmlformats.org/officeDocument/2006/relationships/printerSettings" Target="../printerSettings/printerSettings557.bin"/><Relationship Id="rId36" Type="http://schemas.openxmlformats.org/officeDocument/2006/relationships/printerSettings" Target="../printerSettings/printerSettings565.bin"/><Relationship Id="rId10" Type="http://schemas.openxmlformats.org/officeDocument/2006/relationships/printerSettings" Target="../printerSettings/printerSettings539.bin"/><Relationship Id="rId19" Type="http://schemas.openxmlformats.org/officeDocument/2006/relationships/printerSettings" Target="../printerSettings/printerSettings548.bin"/><Relationship Id="rId31" Type="http://schemas.openxmlformats.org/officeDocument/2006/relationships/printerSettings" Target="../printerSettings/printerSettings560.bin"/><Relationship Id="rId4" Type="http://schemas.openxmlformats.org/officeDocument/2006/relationships/printerSettings" Target="../printerSettings/printerSettings533.bin"/><Relationship Id="rId9" Type="http://schemas.openxmlformats.org/officeDocument/2006/relationships/printerSettings" Target="../printerSettings/printerSettings538.bin"/><Relationship Id="rId14" Type="http://schemas.openxmlformats.org/officeDocument/2006/relationships/printerSettings" Target="../printerSettings/printerSettings543.bin"/><Relationship Id="rId22" Type="http://schemas.openxmlformats.org/officeDocument/2006/relationships/printerSettings" Target="../printerSettings/printerSettings551.bin"/><Relationship Id="rId27" Type="http://schemas.openxmlformats.org/officeDocument/2006/relationships/printerSettings" Target="../printerSettings/printerSettings556.bin"/><Relationship Id="rId30" Type="http://schemas.openxmlformats.org/officeDocument/2006/relationships/printerSettings" Target="../printerSettings/printerSettings559.bin"/><Relationship Id="rId35" Type="http://schemas.openxmlformats.org/officeDocument/2006/relationships/printerSettings" Target="../printerSettings/printerSettings564.bin"/><Relationship Id="rId8" Type="http://schemas.openxmlformats.org/officeDocument/2006/relationships/printerSettings" Target="../printerSettings/printerSettings537.bin"/><Relationship Id="rId3" Type="http://schemas.openxmlformats.org/officeDocument/2006/relationships/printerSettings" Target="../printerSettings/printerSettings532.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74.bin"/><Relationship Id="rId13" Type="http://schemas.openxmlformats.org/officeDocument/2006/relationships/printerSettings" Target="../printerSettings/printerSettings579.bin"/><Relationship Id="rId18" Type="http://schemas.openxmlformats.org/officeDocument/2006/relationships/printerSettings" Target="../printerSettings/printerSettings584.bin"/><Relationship Id="rId26" Type="http://schemas.openxmlformats.org/officeDocument/2006/relationships/printerSettings" Target="../printerSettings/printerSettings592.bin"/><Relationship Id="rId3" Type="http://schemas.openxmlformats.org/officeDocument/2006/relationships/printerSettings" Target="../printerSettings/printerSettings569.bin"/><Relationship Id="rId21" Type="http://schemas.openxmlformats.org/officeDocument/2006/relationships/printerSettings" Target="../printerSettings/printerSettings587.bin"/><Relationship Id="rId7" Type="http://schemas.openxmlformats.org/officeDocument/2006/relationships/printerSettings" Target="../printerSettings/printerSettings573.bin"/><Relationship Id="rId12" Type="http://schemas.openxmlformats.org/officeDocument/2006/relationships/printerSettings" Target="../printerSettings/printerSettings578.bin"/><Relationship Id="rId17" Type="http://schemas.openxmlformats.org/officeDocument/2006/relationships/printerSettings" Target="../printerSettings/printerSettings583.bin"/><Relationship Id="rId25" Type="http://schemas.openxmlformats.org/officeDocument/2006/relationships/printerSettings" Target="../printerSettings/printerSettings591.bin"/><Relationship Id="rId2" Type="http://schemas.openxmlformats.org/officeDocument/2006/relationships/printerSettings" Target="../printerSettings/printerSettings568.bin"/><Relationship Id="rId16" Type="http://schemas.openxmlformats.org/officeDocument/2006/relationships/printerSettings" Target="../printerSettings/printerSettings582.bin"/><Relationship Id="rId20" Type="http://schemas.openxmlformats.org/officeDocument/2006/relationships/printerSettings" Target="../printerSettings/printerSettings586.bin"/><Relationship Id="rId29" Type="http://schemas.openxmlformats.org/officeDocument/2006/relationships/printerSettings" Target="../printerSettings/printerSettings595.bin"/><Relationship Id="rId1" Type="http://schemas.openxmlformats.org/officeDocument/2006/relationships/printerSettings" Target="../printerSettings/printerSettings567.bin"/><Relationship Id="rId6" Type="http://schemas.openxmlformats.org/officeDocument/2006/relationships/printerSettings" Target="../printerSettings/printerSettings572.bin"/><Relationship Id="rId11" Type="http://schemas.openxmlformats.org/officeDocument/2006/relationships/printerSettings" Target="../printerSettings/printerSettings577.bin"/><Relationship Id="rId24" Type="http://schemas.openxmlformats.org/officeDocument/2006/relationships/printerSettings" Target="../printerSettings/printerSettings590.bin"/><Relationship Id="rId32" Type="http://schemas.openxmlformats.org/officeDocument/2006/relationships/drawing" Target="../drawings/drawing20.xml"/><Relationship Id="rId5" Type="http://schemas.openxmlformats.org/officeDocument/2006/relationships/printerSettings" Target="../printerSettings/printerSettings571.bin"/><Relationship Id="rId15" Type="http://schemas.openxmlformats.org/officeDocument/2006/relationships/printerSettings" Target="../printerSettings/printerSettings581.bin"/><Relationship Id="rId23" Type="http://schemas.openxmlformats.org/officeDocument/2006/relationships/printerSettings" Target="../printerSettings/printerSettings589.bin"/><Relationship Id="rId28" Type="http://schemas.openxmlformats.org/officeDocument/2006/relationships/printerSettings" Target="../printerSettings/printerSettings594.bin"/><Relationship Id="rId10" Type="http://schemas.openxmlformats.org/officeDocument/2006/relationships/printerSettings" Target="../printerSettings/printerSettings576.bin"/><Relationship Id="rId19" Type="http://schemas.openxmlformats.org/officeDocument/2006/relationships/printerSettings" Target="../printerSettings/printerSettings585.bin"/><Relationship Id="rId31" Type="http://schemas.openxmlformats.org/officeDocument/2006/relationships/printerSettings" Target="../printerSettings/printerSettings597.bin"/><Relationship Id="rId4" Type="http://schemas.openxmlformats.org/officeDocument/2006/relationships/printerSettings" Target="../printerSettings/printerSettings570.bin"/><Relationship Id="rId9" Type="http://schemas.openxmlformats.org/officeDocument/2006/relationships/printerSettings" Target="../printerSettings/printerSettings575.bin"/><Relationship Id="rId14" Type="http://schemas.openxmlformats.org/officeDocument/2006/relationships/printerSettings" Target="../printerSettings/printerSettings580.bin"/><Relationship Id="rId22" Type="http://schemas.openxmlformats.org/officeDocument/2006/relationships/printerSettings" Target="../printerSettings/printerSettings588.bin"/><Relationship Id="rId27" Type="http://schemas.openxmlformats.org/officeDocument/2006/relationships/printerSettings" Target="../printerSettings/printerSettings593.bin"/><Relationship Id="rId30" Type="http://schemas.openxmlformats.org/officeDocument/2006/relationships/printerSettings" Target="../printerSettings/printerSettings596.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605.bin"/><Relationship Id="rId13" Type="http://schemas.openxmlformats.org/officeDocument/2006/relationships/printerSettings" Target="../printerSettings/printerSettings610.bin"/><Relationship Id="rId18" Type="http://schemas.openxmlformats.org/officeDocument/2006/relationships/printerSettings" Target="../printerSettings/printerSettings615.bin"/><Relationship Id="rId26" Type="http://schemas.openxmlformats.org/officeDocument/2006/relationships/printerSettings" Target="../printerSettings/printerSettings623.bin"/><Relationship Id="rId3" Type="http://schemas.openxmlformats.org/officeDocument/2006/relationships/printerSettings" Target="../printerSettings/printerSettings600.bin"/><Relationship Id="rId21" Type="http://schemas.openxmlformats.org/officeDocument/2006/relationships/printerSettings" Target="../printerSettings/printerSettings618.bin"/><Relationship Id="rId7" Type="http://schemas.openxmlformats.org/officeDocument/2006/relationships/printerSettings" Target="../printerSettings/printerSettings604.bin"/><Relationship Id="rId12" Type="http://schemas.openxmlformats.org/officeDocument/2006/relationships/printerSettings" Target="../printerSettings/printerSettings609.bin"/><Relationship Id="rId17" Type="http://schemas.openxmlformats.org/officeDocument/2006/relationships/printerSettings" Target="../printerSettings/printerSettings614.bin"/><Relationship Id="rId25" Type="http://schemas.openxmlformats.org/officeDocument/2006/relationships/printerSettings" Target="../printerSettings/printerSettings622.bin"/><Relationship Id="rId2" Type="http://schemas.openxmlformats.org/officeDocument/2006/relationships/printerSettings" Target="../printerSettings/printerSettings599.bin"/><Relationship Id="rId16" Type="http://schemas.openxmlformats.org/officeDocument/2006/relationships/printerSettings" Target="../printerSettings/printerSettings613.bin"/><Relationship Id="rId20" Type="http://schemas.openxmlformats.org/officeDocument/2006/relationships/printerSettings" Target="../printerSettings/printerSettings617.bin"/><Relationship Id="rId29" Type="http://schemas.openxmlformats.org/officeDocument/2006/relationships/printerSettings" Target="../printerSettings/printerSettings626.bin"/><Relationship Id="rId1" Type="http://schemas.openxmlformats.org/officeDocument/2006/relationships/printerSettings" Target="../printerSettings/printerSettings598.bin"/><Relationship Id="rId6" Type="http://schemas.openxmlformats.org/officeDocument/2006/relationships/printerSettings" Target="../printerSettings/printerSettings603.bin"/><Relationship Id="rId11" Type="http://schemas.openxmlformats.org/officeDocument/2006/relationships/printerSettings" Target="../printerSettings/printerSettings608.bin"/><Relationship Id="rId24" Type="http://schemas.openxmlformats.org/officeDocument/2006/relationships/printerSettings" Target="../printerSettings/printerSettings621.bin"/><Relationship Id="rId32" Type="http://schemas.openxmlformats.org/officeDocument/2006/relationships/drawing" Target="../drawings/drawing21.xml"/><Relationship Id="rId5" Type="http://schemas.openxmlformats.org/officeDocument/2006/relationships/printerSettings" Target="../printerSettings/printerSettings602.bin"/><Relationship Id="rId15" Type="http://schemas.openxmlformats.org/officeDocument/2006/relationships/printerSettings" Target="../printerSettings/printerSettings612.bin"/><Relationship Id="rId23" Type="http://schemas.openxmlformats.org/officeDocument/2006/relationships/printerSettings" Target="../printerSettings/printerSettings620.bin"/><Relationship Id="rId28" Type="http://schemas.openxmlformats.org/officeDocument/2006/relationships/printerSettings" Target="../printerSettings/printerSettings625.bin"/><Relationship Id="rId10" Type="http://schemas.openxmlformats.org/officeDocument/2006/relationships/printerSettings" Target="../printerSettings/printerSettings607.bin"/><Relationship Id="rId19" Type="http://schemas.openxmlformats.org/officeDocument/2006/relationships/printerSettings" Target="../printerSettings/printerSettings616.bin"/><Relationship Id="rId31" Type="http://schemas.openxmlformats.org/officeDocument/2006/relationships/printerSettings" Target="../printerSettings/printerSettings628.bin"/><Relationship Id="rId4" Type="http://schemas.openxmlformats.org/officeDocument/2006/relationships/printerSettings" Target="../printerSettings/printerSettings601.bin"/><Relationship Id="rId9" Type="http://schemas.openxmlformats.org/officeDocument/2006/relationships/printerSettings" Target="../printerSettings/printerSettings606.bin"/><Relationship Id="rId14" Type="http://schemas.openxmlformats.org/officeDocument/2006/relationships/printerSettings" Target="../printerSettings/printerSettings611.bin"/><Relationship Id="rId22" Type="http://schemas.openxmlformats.org/officeDocument/2006/relationships/printerSettings" Target="../printerSettings/printerSettings619.bin"/><Relationship Id="rId27" Type="http://schemas.openxmlformats.org/officeDocument/2006/relationships/printerSettings" Target="../printerSettings/printerSettings624.bin"/><Relationship Id="rId30" Type="http://schemas.openxmlformats.org/officeDocument/2006/relationships/printerSettings" Target="../printerSettings/printerSettings62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36.bin"/><Relationship Id="rId13" Type="http://schemas.openxmlformats.org/officeDocument/2006/relationships/printerSettings" Target="../printerSettings/printerSettings641.bin"/><Relationship Id="rId18" Type="http://schemas.openxmlformats.org/officeDocument/2006/relationships/printerSettings" Target="../printerSettings/printerSettings646.bin"/><Relationship Id="rId3" Type="http://schemas.openxmlformats.org/officeDocument/2006/relationships/printerSettings" Target="../printerSettings/printerSettings631.bin"/><Relationship Id="rId21" Type="http://schemas.openxmlformats.org/officeDocument/2006/relationships/printerSettings" Target="../printerSettings/printerSettings649.bin"/><Relationship Id="rId7" Type="http://schemas.openxmlformats.org/officeDocument/2006/relationships/printerSettings" Target="../printerSettings/printerSettings635.bin"/><Relationship Id="rId12" Type="http://schemas.openxmlformats.org/officeDocument/2006/relationships/printerSettings" Target="../printerSettings/printerSettings640.bin"/><Relationship Id="rId17" Type="http://schemas.openxmlformats.org/officeDocument/2006/relationships/printerSettings" Target="../printerSettings/printerSettings645.bin"/><Relationship Id="rId25" Type="http://schemas.openxmlformats.org/officeDocument/2006/relationships/ctrlProp" Target="../ctrlProps/ctrlProp47.xml"/><Relationship Id="rId2" Type="http://schemas.openxmlformats.org/officeDocument/2006/relationships/printerSettings" Target="../printerSettings/printerSettings630.bin"/><Relationship Id="rId16" Type="http://schemas.openxmlformats.org/officeDocument/2006/relationships/printerSettings" Target="../printerSettings/printerSettings644.bin"/><Relationship Id="rId20" Type="http://schemas.openxmlformats.org/officeDocument/2006/relationships/printerSettings" Target="../printerSettings/printerSettings648.bin"/><Relationship Id="rId1" Type="http://schemas.openxmlformats.org/officeDocument/2006/relationships/printerSettings" Target="../printerSettings/printerSettings629.bin"/><Relationship Id="rId6" Type="http://schemas.openxmlformats.org/officeDocument/2006/relationships/printerSettings" Target="../printerSettings/printerSettings634.bin"/><Relationship Id="rId11" Type="http://schemas.openxmlformats.org/officeDocument/2006/relationships/printerSettings" Target="../printerSettings/printerSettings639.bin"/><Relationship Id="rId24" Type="http://schemas.openxmlformats.org/officeDocument/2006/relationships/ctrlProp" Target="../ctrlProps/ctrlProp46.xml"/><Relationship Id="rId5" Type="http://schemas.openxmlformats.org/officeDocument/2006/relationships/printerSettings" Target="../printerSettings/printerSettings633.bin"/><Relationship Id="rId15" Type="http://schemas.openxmlformats.org/officeDocument/2006/relationships/printerSettings" Target="../printerSettings/printerSettings643.bin"/><Relationship Id="rId23" Type="http://schemas.openxmlformats.org/officeDocument/2006/relationships/vmlDrawing" Target="../drawings/vmlDrawing9.vml"/><Relationship Id="rId10" Type="http://schemas.openxmlformats.org/officeDocument/2006/relationships/printerSettings" Target="../printerSettings/printerSettings638.bin"/><Relationship Id="rId19" Type="http://schemas.openxmlformats.org/officeDocument/2006/relationships/printerSettings" Target="../printerSettings/printerSettings647.bin"/><Relationship Id="rId4" Type="http://schemas.openxmlformats.org/officeDocument/2006/relationships/printerSettings" Target="../printerSettings/printerSettings632.bin"/><Relationship Id="rId9" Type="http://schemas.openxmlformats.org/officeDocument/2006/relationships/printerSettings" Target="../printerSettings/printerSettings637.bin"/><Relationship Id="rId14" Type="http://schemas.openxmlformats.org/officeDocument/2006/relationships/printerSettings" Target="../printerSettings/printerSettings642.bin"/><Relationship Id="rId22"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57.bin"/><Relationship Id="rId13" Type="http://schemas.openxmlformats.org/officeDocument/2006/relationships/printerSettings" Target="../printerSettings/printerSettings662.bin"/><Relationship Id="rId3" Type="http://schemas.openxmlformats.org/officeDocument/2006/relationships/printerSettings" Target="../printerSettings/printerSettings652.bin"/><Relationship Id="rId7" Type="http://schemas.openxmlformats.org/officeDocument/2006/relationships/printerSettings" Target="../printerSettings/printerSettings656.bin"/><Relationship Id="rId12" Type="http://schemas.openxmlformats.org/officeDocument/2006/relationships/printerSettings" Target="../printerSettings/printerSettings661.bin"/><Relationship Id="rId17" Type="http://schemas.openxmlformats.org/officeDocument/2006/relationships/drawing" Target="../drawings/drawing23.xml"/><Relationship Id="rId2" Type="http://schemas.openxmlformats.org/officeDocument/2006/relationships/printerSettings" Target="../printerSettings/printerSettings651.bin"/><Relationship Id="rId16" Type="http://schemas.openxmlformats.org/officeDocument/2006/relationships/printerSettings" Target="../printerSettings/printerSettings665.bin"/><Relationship Id="rId1" Type="http://schemas.openxmlformats.org/officeDocument/2006/relationships/printerSettings" Target="../printerSettings/printerSettings650.bin"/><Relationship Id="rId6" Type="http://schemas.openxmlformats.org/officeDocument/2006/relationships/printerSettings" Target="../printerSettings/printerSettings655.bin"/><Relationship Id="rId11" Type="http://schemas.openxmlformats.org/officeDocument/2006/relationships/printerSettings" Target="../printerSettings/printerSettings660.bin"/><Relationship Id="rId5" Type="http://schemas.openxmlformats.org/officeDocument/2006/relationships/printerSettings" Target="../printerSettings/printerSettings654.bin"/><Relationship Id="rId15" Type="http://schemas.openxmlformats.org/officeDocument/2006/relationships/printerSettings" Target="../printerSettings/printerSettings664.bin"/><Relationship Id="rId10" Type="http://schemas.openxmlformats.org/officeDocument/2006/relationships/printerSettings" Target="../printerSettings/printerSettings659.bin"/><Relationship Id="rId4" Type="http://schemas.openxmlformats.org/officeDocument/2006/relationships/printerSettings" Target="../printerSettings/printerSettings653.bin"/><Relationship Id="rId9" Type="http://schemas.openxmlformats.org/officeDocument/2006/relationships/printerSettings" Target="../printerSettings/printerSettings658.bin"/><Relationship Id="rId14" Type="http://schemas.openxmlformats.org/officeDocument/2006/relationships/printerSettings" Target="../printerSettings/printerSettings663.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73.bin"/><Relationship Id="rId13" Type="http://schemas.openxmlformats.org/officeDocument/2006/relationships/printerSettings" Target="../printerSettings/printerSettings678.bin"/><Relationship Id="rId18" Type="http://schemas.openxmlformats.org/officeDocument/2006/relationships/drawing" Target="../drawings/drawing24.xml"/><Relationship Id="rId3" Type="http://schemas.openxmlformats.org/officeDocument/2006/relationships/printerSettings" Target="../printerSettings/printerSettings668.bin"/><Relationship Id="rId7" Type="http://schemas.openxmlformats.org/officeDocument/2006/relationships/printerSettings" Target="../printerSettings/printerSettings672.bin"/><Relationship Id="rId12" Type="http://schemas.openxmlformats.org/officeDocument/2006/relationships/printerSettings" Target="../printerSettings/printerSettings677.bin"/><Relationship Id="rId17" Type="http://schemas.openxmlformats.org/officeDocument/2006/relationships/printerSettings" Target="../printerSettings/printerSettings682.bin"/><Relationship Id="rId2" Type="http://schemas.openxmlformats.org/officeDocument/2006/relationships/printerSettings" Target="../printerSettings/printerSettings667.bin"/><Relationship Id="rId16" Type="http://schemas.openxmlformats.org/officeDocument/2006/relationships/printerSettings" Target="../printerSettings/printerSettings681.bin"/><Relationship Id="rId1" Type="http://schemas.openxmlformats.org/officeDocument/2006/relationships/printerSettings" Target="../printerSettings/printerSettings666.bin"/><Relationship Id="rId6" Type="http://schemas.openxmlformats.org/officeDocument/2006/relationships/printerSettings" Target="../printerSettings/printerSettings671.bin"/><Relationship Id="rId11" Type="http://schemas.openxmlformats.org/officeDocument/2006/relationships/printerSettings" Target="../printerSettings/printerSettings676.bin"/><Relationship Id="rId5" Type="http://schemas.openxmlformats.org/officeDocument/2006/relationships/printerSettings" Target="../printerSettings/printerSettings670.bin"/><Relationship Id="rId15" Type="http://schemas.openxmlformats.org/officeDocument/2006/relationships/printerSettings" Target="../printerSettings/printerSettings680.bin"/><Relationship Id="rId10" Type="http://schemas.openxmlformats.org/officeDocument/2006/relationships/printerSettings" Target="../printerSettings/printerSettings675.bin"/><Relationship Id="rId4" Type="http://schemas.openxmlformats.org/officeDocument/2006/relationships/printerSettings" Target="../printerSettings/printerSettings669.bin"/><Relationship Id="rId9" Type="http://schemas.openxmlformats.org/officeDocument/2006/relationships/printerSettings" Target="../printerSettings/printerSettings674.bin"/><Relationship Id="rId14" Type="http://schemas.openxmlformats.org/officeDocument/2006/relationships/printerSettings" Target="../printerSettings/printerSettings679.bin"/></Relationships>
</file>

<file path=xl/worksheets/_rels/sheet26.xml.rels><?xml version="1.0" encoding="UTF-8" standalone="yes"?>
<Relationships xmlns="http://schemas.openxmlformats.org/package/2006/relationships"><Relationship Id="rId13" Type="http://schemas.openxmlformats.org/officeDocument/2006/relationships/printerSettings" Target="../printerSettings/printerSettings695.bin"/><Relationship Id="rId18" Type="http://schemas.openxmlformats.org/officeDocument/2006/relationships/printerSettings" Target="../printerSettings/printerSettings700.bin"/><Relationship Id="rId26" Type="http://schemas.openxmlformats.org/officeDocument/2006/relationships/printerSettings" Target="../printerSettings/printerSettings708.bin"/><Relationship Id="rId3" Type="http://schemas.openxmlformats.org/officeDocument/2006/relationships/printerSettings" Target="../printerSettings/printerSettings685.bin"/><Relationship Id="rId21" Type="http://schemas.openxmlformats.org/officeDocument/2006/relationships/printerSettings" Target="../printerSettings/printerSettings703.bin"/><Relationship Id="rId34" Type="http://schemas.openxmlformats.org/officeDocument/2006/relationships/ctrlProp" Target="../ctrlProps/ctrlProp48.xml"/><Relationship Id="rId7" Type="http://schemas.openxmlformats.org/officeDocument/2006/relationships/printerSettings" Target="../printerSettings/printerSettings689.bin"/><Relationship Id="rId12" Type="http://schemas.openxmlformats.org/officeDocument/2006/relationships/printerSettings" Target="../printerSettings/printerSettings694.bin"/><Relationship Id="rId17" Type="http://schemas.openxmlformats.org/officeDocument/2006/relationships/printerSettings" Target="../printerSettings/printerSettings699.bin"/><Relationship Id="rId25" Type="http://schemas.openxmlformats.org/officeDocument/2006/relationships/printerSettings" Target="../printerSettings/printerSettings707.bin"/><Relationship Id="rId33" Type="http://schemas.openxmlformats.org/officeDocument/2006/relationships/vmlDrawing" Target="../drawings/vmlDrawing10.vml"/><Relationship Id="rId2" Type="http://schemas.openxmlformats.org/officeDocument/2006/relationships/printerSettings" Target="../printerSettings/printerSettings684.bin"/><Relationship Id="rId16" Type="http://schemas.openxmlformats.org/officeDocument/2006/relationships/printerSettings" Target="../printerSettings/printerSettings698.bin"/><Relationship Id="rId20" Type="http://schemas.openxmlformats.org/officeDocument/2006/relationships/printerSettings" Target="../printerSettings/printerSettings702.bin"/><Relationship Id="rId29" Type="http://schemas.openxmlformats.org/officeDocument/2006/relationships/printerSettings" Target="../printerSettings/printerSettings711.bin"/><Relationship Id="rId1" Type="http://schemas.openxmlformats.org/officeDocument/2006/relationships/printerSettings" Target="../printerSettings/printerSettings683.bin"/><Relationship Id="rId6" Type="http://schemas.openxmlformats.org/officeDocument/2006/relationships/printerSettings" Target="../printerSettings/printerSettings688.bin"/><Relationship Id="rId11" Type="http://schemas.openxmlformats.org/officeDocument/2006/relationships/printerSettings" Target="../printerSettings/printerSettings693.bin"/><Relationship Id="rId24" Type="http://schemas.openxmlformats.org/officeDocument/2006/relationships/printerSettings" Target="../printerSettings/printerSettings706.bin"/><Relationship Id="rId32" Type="http://schemas.openxmlformats.org/officeDocument/2006/relationships/drawing" Target="../drawings/drawing25.xml"/><Relationship Id="rId5" Type="http://schemas.openxmlformats.org/officeDocument/2006/relationships/printerSettings" Target="../printerSettings/printerSettings687.bin"/><Relationship Id="rId15" Type="http://schemas.openxmlformats.org/officeDocument/2006/relationships/printerSettings" Target="../printerSettings/printerSettings697.bin"/><Relationship Id="rId23" Type="http://schemas.openxmlformats.org/officeDocument/2006/relationships/printerSettings" Target="../printerSettings/printerSettings705.bin"/><Relationship Id="rId28" Type="http://schemas.openxmlformats.org/officeDocument/2006/relationships/printerSettings" Target="../printerSettings/printerSettings710.bin"/><Relationship Id="rId10" Type="http://schemas.openxmlformats.org/officeDocument/2006/relationships/printerSettings" Target="../printerSettings/printerSettings692.bin"/><Relationship Id="rId19" Type="http://schemas.openxmlformats.org/officeDocument/2006/relationships/printerSettings" Target="../printerSettings/printerSettings701.bin"/><Relationship Id="rId31" Type="http://schemas.openxmlformats.org/officeDocument/2006/relationships/printerSettings" Target="../printerSettings/printerSettings713.bin"/><Relationship Id="rId4" Type="http://schemas.openxmlformats.org/officeDocument/2006/relationships/printerSettings" Target="../printerSettings/printerSettings686.bin"/><Relationship Id="rId9" Type="http://schemas.openxmlformats.org/officeDocument/2006/relationships/printerSettings" Target="../printerSettings/printerSettings691.bin"/><Relationship Id="rId14" Type="http://schemas.openxmlformats.org/officeDocument/2006/relationships/printerSettings" Target="../printerSettings/printerSettings696.bin"/><Relationship Id="rId22" Type="http://schemas.openxmlformats.org/officeDocument/2006/relationships/printerSettings" Target="../printerSettings/printerSettings704.bin"/><Relationship Id="rId27" Type="http://schemas.openxmlformats.org/officeDocument/2006/relationships/printerSettings" Target="../printerSettings/printerSettings709.bin"/><Relationship Id="rId30" Type="http://schemas.openxmlformats.org/officeDocument/2006/relationships/printerSettings" Target="../printerSettings/printerSettings712.bin"/><Relationship Id="rId8" Type="http://schemas.openxmlformats.org/officeDocument/2006/relationships/printerSettings" Target="../printerSettings/printerSettings690.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721.bin"/><Relationship Id="rId13" Type="http://schemas.openxmlformats.org/officeDocument/2006/relationships/printerSettings" Target="../printerSettings/printerSettings726.bin"/><Relationship Id="rId18" Type="http://schemas.openxmlformats.org/officeDocument/2006/relationships/printerSettings" Target="../printerSettings/printerSettings731.bin"/><Relationship Id="rId26" Type="http://schemas.openxmlformats.org/officeDocument/2006/relationships/printerSettings" Target="../printerSettings/printerSettings739.bin"/><Relationship Id="rId3" Type="http://schemas.openxmlformats.org/officeDocument/2006/relationships/printerSettings" Target="../printerSettings/printerSettings716.bin"/><Relationship Id="rId21" Type="http://schemas.openxmlformats.org/officeDocument/2006/relationships/printerSettings" Target="../printerSettings/printerSettings734.bin"/><Relationship Id="rId7" Type="http://schemas.openxmlformats.org/officeDocument/2006/relationships/printerSettings" Target="../printerSettings/printerSettings720.bin"/><Relationship Id="rId12" Type="http://schemas.openxmlformats.org/officeDocument/2006/relationships/printerSettings" Target="../printerSettings/printerSettings725.bin"/><Relationship Id="rId17" Type="http://schemas.openxmlformats.org/officeDocument/2006/relationships/printerSettings" Target="../printerSettings/printerSettings730.bin"/><Relationship Id="rId25" Type="http://schemas.openxmlformats.org/officeDocument/2006/relationships/printerSettings" Target="../printerSettings/printerSettings738.bin"/><Relationship Id="rId2" Type="http://schemas.openxmlformats.org/officeDocument/2006/relationships/printerSettings" Target="../printerSettings/printerSettings715.bin"/><Relationship Id="rId16" Type="http://schemas.openxmlformats.org/officeDocument/2006/relationships/printerSettings" Target="../printerSettings/printerSettings729.bin"/><Relationship Id="rId20" Type="http://schemas.openxmlformats.org/officeDocument/2006/relationships/printerSettings" Target="../printerSettings/printerSettings733.bin"/><Relationship Id="rId29" Type="http://schemas.openxmlformats.org/officeDocument/2006/relationships/printerSettings" Target="../printerSettings/printerSettings742.bin"/><Relationship Id="rId1" Type="http://schemas.openxmlformats.org/officeDocument/2006/relationships/printerSettings" Target="../printerSettings/printerSettings714.bin"/><Relationship Id="rId6" Type="http://schemas.openxmlformats.org/officeDocument/2006/relationships/printerSettings" Target="../printerSettings/printerSettings719.bin"/><Relationship Id="rId11" Type="http://schemas.openxmlformats.org/officeDocument/2006/relationships/printerSettings" Target="../printerSettings/printerSettings724.bin"/><Relationship Id="rId24" Type="http://schemas.openxmlformats.org/officeDocument/2006/relationships/printerSettings" Target="../printerSettings/printerSettings737.bin"/><Relationship Id="rId5" Type="http://schemas.openxmlformats.org/officeDocument/2006/relationships/printerSettings" Target="../printerSettings/printerSettings718.bin"/><Relationship Id="rId15" Type="http://schemas.openxmlformats.org/officeDocument/2006/relationships/printerSettings" Target="../printerSettings/printerSettings728.bin"/><Relationship Id="rId23" Type="http://schemas.openxmlformats.org/officeDocument/2006/relationships/printerSettings" Target="../printerSettings/printerSettings736.bin"/><Relationship Id="rId28" Type="http://schemas.openxmlformats.org/officeDocument/2006/relationships/printerSettings" Target="../printerSettings/printerSettings741.bin"/><Relationship Id="rId10" Type="http://schemas.openxmlformats.org/officeDocument/2006/relationships/printerSettings" Target="../printerSettings/printerSettings723.bin"/><Relationship Id="rId19" Type="http://schemas.openxmlformats.org/officeDocument/2006/relationships/printerSettings" Target="../printerSettings/printerSettings732.bin"/><Relationship Id="rId31" Type="http://schemas.openxmlformats.org/officeDocument/2006/relationships/printerSettings" Target="../printerSettings/printerSettings744.bin"/><Relationship Id="rId4" Type="http://schemas.openxmlformats.org/officeDocument/2006/relationships/printerSettings" Target="../printerSettings/printerSettings717.bin"/><Relationship Id="rId9" Type="http://schemas.openxmlformats.org/officeDocument/2006/relationships/printerSettings" Target="../printerSettings/printerSettings722.bin"/><Relationship Id="rId14" Type="http://schemas.openxmlformats.org/officeDocument/2006/relationships/printerSettings" Target="../printerSettings/printerSettings727.bin"/><Relationship Id="rId22" Type="http://schemas.openxmlformats.org/officeDocument/2006/relationships/printerSettings" Target="../printerSettings/printerSettings735.bin"/><Relationship Id="rId27" Type="http://schemas.openxmlformats.org/officeDocument/2006/relationships/printerSettings" Target="../printerSettings/printerSettings740.bin"/><Relationship Id="rId30" Type="http://schemas.openxmlformats.org/officeDocument/2006/relationships/printerSettings" Target="../printerSettings/printerSettings7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2"/>
  <sheetViews>
    <sheetView showGridLines="0" view="pageBreakPreview" zoomScale="90" zoomScaleNormal="100" zoomScaleSheetLayoutView="90" workbookViewId="0">
      <selection activeCell="C7" sqref="C7:E7"/>
    </sheetView>
  </sheetViews>
  <sheetFormatPr defaultColWidth="9.140625" defaultRowHeight="15.75"/>
  <cols>
    <col min="1" max="1" width="9.85546875" style="56" customWidth="1"/>
    <col min="2" max="2" width="6.28515625" style="56" customWidth="1"/>
    <col min="3" max="3" width="51.7109375" style="56" customWidth="1"/>
    <col min="4" max="4" width="50.42578125" style="56" customWidth="1"/>
    <col min="5" max="5" width="20.28515625" style="56" customWidth="1"/>
    <col min="6" max="6" width="9.85546875" style="56" customWidth="1"/>
    <col min="7" max="9" width="9.140625" style="56"/>
    <col min="10" max="16384" width="9.140625" style="57"/>
  </cols>
  <sheetData>
    <row r="1" spans="1:9" ht="20.100000000000001" customHeight="1">
      <c r="A1" s="629" t="s">
        <v>0</v>
      </c>
      <c r="B1" s="628" t="s">
        <v>1</v>
      </c>
      <c r="C1" s="628"/>
      <c r="D1" s="628"/>
      <c r="E1" s="628"/>
      <c r="F1" s="619"/>
    </row>
    <row r="2" spans="1:9" ht="42" customHeight="1">
      <c r="A2" s="630"/>
      <c r="B2" s="632" t="s">
        <v>2</v>
      </c>
      <c r="C2" s="633"/>
      <c r="D2" s="633"/>
      <c r="E2" s="634"/>
      <c r="F2" s="620"/>
    </row>
    <row r="3" spans="1:9" ht="20.100000000000001" customHeight="1">
      <c r="A3" s="630"/>
      <c r="B3" s="635" t="s">
        <v>3</v>
      </c>
      <c r="C3" s="636"/>
      <c r="D3" s="636"/>
      <c r="E3" s="637"/>
      <c r="F3" s="620"/>
    </row>
    <row r="4" spans="1:9" s="59" customFormat="1" ht="20.25" customHeight="1">
      <c r="A4" s="630"/>
      <c r="B4" s="58">
        <v>1</v>
      </c>
      <c r="C4" s="623" t="s">
        <v>4</v>
      </c>
      <c r="D4" s="623"/>
      <c r="E4" s="623"/>
      <c r="F4" s="620"/>
      <c r="I4" s="60"/>
    </row>
    <row r="5" spans="1:9" s="59" customFormat="1" ht="32.25" customHeight="1">
      <c r="A5" s="630"/>
      <c r="B5" s="58">
        <v>2</v>
      </c>
      <c r="C5" s="623" t="s">
        <v>5</v>
      </c>
      <c r="D5" s="623"/>
      <c r="E5" s="623"/>
      <c r="F5" s="620"/>
      <c r="G5" s="60"/>
      <c r="H5" s="60"/>
      <c r="I5" s="60"/>
    </row>
    <row r="6" spans="1:9" s="59" customFormat="1" ht="20.100000000000001" hidden="1" customHeight="1">
      <c r="A6" s="630"/>
      <c r="B6" s="58">
        <v>3</v>
      </c>
      <c r="C6" s="626" t="s">
        <v>6</v>
      </c>
      <c r="D6" s="626"/>
      <c r="E6" s="626"/>
      <c r="F6" s="620"/>
      <c r="G6" s="60"/>
      <c r="H6" s="60"/>
      <c r="I6" s="60"/>
    </row>
    <row r="7" spans="1:9" s="59" customFormat="1" ht="29.25" customHeight="1">
      <c r="A7" s="630"/>
      <c r="B7" s="58">
        <v>4</v>
      </c>
      <c r="C7" s="623" t="s">
        <v>7</v>
      </c>
      <c r="D7" s="623"/>
      <c r="E7" s="623"/>
      <c r="F7" s="620"/>
      <c r="G7" s="60"/>
      <c r="H7" s="60"/>
      <c r="I7" s="60"/>
    </row>
    <row r="8" spans="1:9" s="59" customFormat="1" ht="51.75" hidden="1" customHeight="1">
      <c r="A8" s="630"/>
      <c r="B8" s="58">
        <v>5</v>
      </c>
      <c r="C8" s="623" t="s">
        <v>8</v>
      </c>
      <c r="D8" s="623"/>
      <c r="E8" s="623"/>
      <c r="F8" s="620"/>
      <c r="G8" s="60"/>
      <c r="H8" s="60"/>
      <c r="I8" s="60"/>
    </row>
    <row r="9" spans="1:9" s="59" customFormat="1" ht="40.5" hidden="1" customHeight="1">
      <c r="A9" s="630"/>
      <c r="B9" s="58">
        <v>6</v>
      </c>
      <c r="C9" s="623" t="s">
        <v>9</v>
      </c>
      <c r="D9" s="623"/>
      <c r="E9" s="623"/>
      <c r="F9" s="620"/>
      <c r="G9" s="60"/>
      <c r="H9" s="60"/>
      <c r="I9" s="60"/>
    </row>
    <row r="10" spans="1:9" s="59" customFormat="1" ht="33.75" customHeight="1">
      <c r="A10" s="630"/>
      <c r="B10" s="58">
        <v>6</v>
      </c>
      <c r="C10" s="623" t="s">
        <v>10</v>
      </c>
      <c r="D10" s="623"/>
      <c r="E10" s="623"/>
      <c r="F10" s="620"/>
      <c r="G10" s="60"/>
      <c r="H10" s="60"/>
      <c r="I10" s="60"/>
    </row>
    <row r="11" spans="1:9" s="59" customFormat="1" ht="50.25" hidden="1" customHeight="1">
      <c r="A11" s="630"/>
      <c r="B11" s="58">
        <v>7</v>
      </c>
      <c r="C11" s="623" t="s">
        <v>11</v>
      </c>
      <c r="D11" s="623"/>
      <c r="E11" s="623"/>
      <c r="F11" s="620"/>
      <c r="G11" s="60"/>
      <c r="H11" s="60"/>
      <c r="I11" s="60"/>
    </row>
    <row r="12" spans="1:9" s="59" customFormat="1" ht="0.6" customHeight="1">
      <c r="A12" s="630"/>
      <c r="B12" s="58"/>
      <c r="C12" s="623"/>
      <c r="D12" s="623"/>
      <c r="E12" s="623"/>
      <c r="F12" s="620"/>
      <c r="G12" s="60"/>
      <c r="H12" s="60"/>
      <c r="I12" s="60"/>
    </row>
    <row r="13" spans="1:9" s="59" customFormat="1" ht="33.75" hidden="1" customHeight="1">
      <c r="A13" s="630"/>
      <c r="B13" s="58">
        <v>8</v>
      </c>
      <c r="C13" s="623" t="s">
        <v>12</v>
      </c>
      <c r="D13" s="623"/>
      <c r="E13" s="623"/>
      <c r="F13" s="620"/>
      <c r="G13" s="60"/>
      <c r="H13" s="60"/>
      <c r="I13" s="60"/>
    </row>
    <row r="14" spans="1:9" s="59" customFormat="1" ht="33.75" customHeight="1">
      <c r="A14" s="630"/>
      <c r="B14" s="58">
        <v>9</v>
      </c>
      <c r="C14" s="623" t="s">
        <v>13</v>
      </c>
      <c r="D14" s="623"/>
      <c r="E14" s="623"/>
      <c r="F14" s="620"/>
      <c r="G14" s="60"/>
      <c r="H14" s="60"/>
      <c r="I14" s="60"/>
    </row>
    <row r="15" spans="1:9" ht="8.1" customHeight="1">
      <c r="A15" s="630"/>
      <c r="F15" s="620"/>
    </row>
    <row r="16" spans="1:9" ht="23.25" customHeight="1">
      <c r="A16" s="630"/>
      <c r="B16" s="622"/>
      <c r="C16" s="622"/>
      <c r="D16" s="622"/>
      <c r="E16" s="622"/>
      <c r="F16" s="620"/>
    </row>
    <row r="17" spans="1:10" ht="8.1" customHeight="1">
      <c r="A17" s="630"/>
      <c r="B17" s="61"/>
      <c r="C17" s="61"/>
      <c r="D17" s="61"/>
      <c r="E17" s="61"/>
      <c r="F17" s="620"/>
    </row>
    <row r="18" spans="1:10" ht="20.100000000000001" customHeight="1">
      <c r="A18" s="630"/>
      <c r="B18" s="638"/>
      <c r="C18" s="638"/>
      <c r="D18" s="638"/>
      <c r="E18" s="62"/>
      <c r="F18" s="620"/>
    </row>
    <row r="19" spans="1:10" ht="15.95" customHeight="1">
      <c r="A19" s="630"/>
      <c r="B19" s="624"/>
      <c r="C19" s="624"/>
      <c r="D19" s="624"/>
      <c r="F19" s="620"/>
    </row>
    <row r="20" spans="1:10" ht="20.100000000000001" customHeight="1">
      <c r="A20" s="630"/>
      <c r="B20" s="625"/>
      <c r="C20" s="625"/>
      <c r="D20" s="625"/>
      <c r="E20" s="62"/>
      <c r="F20" s="620"/>
      <c r="G20" s="63"/>
      <c r="H20" s="63"/>
      <c r="I20" s="63"/>
      <c r="J20" s="63"/>
    </row>
    <row r="21" spans="1:10" ht="15.95" customHeight="1">
      <c r="A21" s="631"/>
      <c r="B21" s="627"/>
      <c r="C21" s="627"/>
      <c r="D21" s="627"/>
      <c r="E21" s="61"/>
      <c r="F21" s="621"/>
      <c r="G21" s="63"/>
      <c r="H21" s="63"/>
      <c r="I21" s="63"/>
      <c r="J21" s="63"/>
    </row>
    <row r="22" spans="1:10">
      <c r="B22" s="64"/>
      <c r="C22" s="64"/>
      <c r="D22" s="64"/>
      <c r="E22" s="64"/>
    </row>
  </sheetData>
  <sheetProtection algorithmName="SHA-512" hashValue="Em1yn/HjOx5Ap+ATGG57liqO4upirFo0nMoNDhq0JGqQu7QuYP43LhdVPUm0rQgn40CBsrDdGEEWOEzfu3Fg+Q==" saltValue="O2DA2zjz2M45BYKXnBVPmQ==" spinCount="100000" sheet="1" objects="1" scenarios="1" formatColumns="0" formatRows="0" selectLockedCells="1"/>
  <customSheetViews>
    <customSheetView guid="{BD24AD9D-D3A0-422F-8577-11BDC23592D2}" scale="90" showPageBreaks="1" showGridLines="0" printArea="1" hiddenRows="1" view="pageBreakPreview">
      <selection activeCell="J13" sqref="J13"/>
      <pageMargins left="0" right="0" top="0" bottom="0" header="0" footer="0"/>
      <printOptions horizontalCentered="1"/>
      <pageSetup paperSize="9" scale="66" orientation="landscape" r:id="rId1"/>
      <headerFooter alignWithMargins="0"/>
    </customSheetView>
    <customSheetView guid="{6AB2DF82-E90A-4CF8-B22E-5D001DAE6667}" scale="90" showPageBreaks="1" showGridLines="0" printArea="1" hiddenRows="1" view="pageBreakPreview">
      <selection activeCell="K10" sqref="K10"/>
      <pageMargins left="0" right="0" top="0" bottom="0" header="0" footer="0"/>
      <printOptions horizontalCentered="1"/>
      <pageSetup paperSize="9" scale="66" orientation="landscape" r:id="rId2"/>
      <headerFooter alignWithMargins="0"/>
    </customSheetView>
    <customSheetView guid="{938A4A51-D362-4606-B51E-5F7EE488A1EA}" scale="90" showPageBreaks="1" showGridLines="0" printArea="1" hiddenRows="1" view="pageBreakPreview">
      <selection activeCell="C10" sqref="C10:E10"/>
      <pageMargins left="0" right="0" top="0" bottom="0" header="0" footer="0"/>
      <printOptions horizontalCentered="1"/>
      <pageSetup paperSize="9" scale="66" orientation="landscape" r:id="rId3"/>
      <headerFooter alignWithMargins="0"/>
    </customSheetView>
    <customSheetView guid="{E8F77A2D-E40A-4668-A8F2-3CE31C4AC520}" scale="90" showPageBreaks="1" showGridLines="0" printArea="1" hiddenRows="1" view="pageBreakPreview">
      <selection activeCell="C14" sqref="C14"/>
      <pageMargins left="0" right="0" top="0" bottom="0" header="0" footer="0"/>
      <printOptions horizontalCentered="1"/>
      <pageSetup paperSize="9" scale="66" orientation="landscape" r:id="rId4"/>
      <headerFooter alignWithMargins="0"/>
    </customSheetView>
    <customSheetView guid="{F34FCE55-6D7A-4595-AE80-79F81F8010EA}" scale="90" showPageBreaks="1" showGridLines="0" printArea="1" hiddenRows="1" view="pageBreakPreview">
      <selection activeCell="C11" sqref="C11:E11"/>
      <pageMargins left="0" right="0" top="0" bottom="0" header="0" footer="0"/>
      <printOptions horizontalCentered="1"/>
      <pageSetup paperSize="9" scale="66" orientation="landscape" r:id="rId5"/>
      <headerFooter alignWithMargins="0"/>
    </customSheetView>
    <customSheetView guid="{906C1F80-87B7-4777-98E9-010D55358499}" scale="90" showPageBreaks="1" showGridLines="0" printArea="1" hiddenRows="1" view="pageBreakPreview" topLeftCell="B1">
      <selection activeCell="B3" sqref="B3:E3"/>
      <pageMargins left="0" right="0" top="0" bottom="0" header="0" footer="0"/>
      <printOptions horizontalCentered="1"/>
      <pageSetup paperSize="9" scale="66" orientation="landscape" r:id="rId6"/>
      <headerFooter alignWithMargins="0"/>
    </customSheetView>
    <customSheetView guid="{42E95D05-5FE4-4BDE-99D8-8A5175191762}" scale="90" showPageBreaks="1" showGridLines="0" printArea="1" hiddenRows="1" view="pageBreakPreview" topLeftCell="B4">
      <selection activeCell="B2" sqref="B2:E2"/>
      <pageMargins left="0" right="0" top="0" bottom="0" header="0" footer="0"/>
      <printOptions horizontalCentered="1"/>
      <pageSetup paperSize="9" scale="66" orientation="landscape" r:id="rId7"/>
      <headerFooter alignWithMargins="0"/>
    </customSheetView>
    <customSheetView guid="{B07A37BF-D9F4-4586-9D27-CDE2FA2D1222}" scale="90" showPageBreaks="1" showGridLines="0" printArea="1" hiddenRows="1" view="pageBreakPreview" topLeftCell="B1">
      <selection activeCell="M13" sqref="M13"/>
      <pageMargins left="0" right="0" top="0" bottom="0" header="0" footer="0"/>
      <printOptions horizontalCentered="1"/>
      <pageSetup paperSize="9" scale="66" orientation="landscape" r:id="rId8"/>
      <headerFooter alignWithMargins="0"/>
    </customSheetView>
    <customSheetView guid="{9EDBA9B2-46ED-415A-B10B-329571C4D4AF}" scale="90" showPageBreaks="1" showGridLines="0" printArea="1" hiddenRows="1" view="pageBreakPreview">
      <selection activeCell="H16" sqref="H16"/>
      <pageMargins left="0" right="0" top="0" bottom="0" header="0" footer="0"/>
      <printOptions horizontalCentered="1"/>
      <pageSetup paperSize="9" scale="66" orientation="landscape" r:id="rId9"/>
      <headerFooter alignWithMargins="0"/>
    </customSheetView>
    <customSheetView guid="{30E57F47-2338-458C-930A-44F048960490}" scale="90" showPageBreaks="1" showGridLines="0" printArea="1" hiddenRows="1" view="pageBreakPreview">
      <selection activeCell="C12" sqref="C12:E12"/>
      <pageMargins left="0" right="0" top="0" bottom="0" header="0" footer="0"/>
      <printOptions horizontalCentered="1"/>
      <pageSetup paperSize="9" scale="66" orientation="landscape" r:id="rId10"/>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 right="0" top="0" bottom="0" header="0" footer="0"/>
      <printOptions horizontalCentered="1"/>
      <pageSetup paperSize="9" scale="89" orientation="landscape" r:id="rId11"/>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 right="0" top="0" bottom="0" header="0" footer="0"/>
      <printOptions horizontalCentered="1"/>
      <pageSetup paperSize="9" scale="89" orientation="landscape" r:id="rId12"/>
      <headerFooter alignWithMargins="0"/>
    </customSheetView>
    <customSheetView guid="{7DC13EB1-5F25-4667-BD87-340DAD4F0E72}" showGridLines="0" hiddenRows="1">
      <selection activeCell="C11" sqref="C11:E11"/>
      <rowBreaks count="1" manualBreakCount="1">
        <brk id="19" max="16383" man="1"/>
      </rowBreaks>
      <pageMargins left="0" right="0" top="0" bottom="0" header="0" footer="0"/>
      <printOptions horizontalCentered="1"/>
      <pageSetup paperSize="9" scale="89" orientation="landscape" r:id="rId13"/>
      <headerFooter alignWithMargins="0"/>
    </customSheetView>
    <customSheetView guid="{AF19F13B-761B-48FB-A70F-9439A4D7530B}" showGridLines="0" hiddenRows="1">
      <selection activeCell="B2" sqref="B2:E2"/>
      <rowBreaks count="1" manualBreakCount="1">
        <brk id="19" max="16383" man="1"/>
      </rowBreaks>
      <pageMargins left="0" right="0" top="0" bottom="0" header="0" footer="0"/>
      <printOptions horizontalCentered="1"/>
      <pageSetup paperSize="9" scale="89" orientation="landscape" r:id="rId14"/>
      <headerFooter alignWithMargins="0"/>
    </customSheetView>
    <customSheetView guid="{20A53A97-D2BD-4E7F-8ABC-E5DF94CF88E8}" showGridLines="0" hiddenRows="1">
      <selection activeCell="B3" sqref="B3:E3"/>
      <rowBreaks count="1" manualBreakCount="1">
        <brk id="19" max="16383" man="1"/>
      </rowBreaks>
      <pageMargins left="0" right="0" top="0" bottom="0" header="0" footer="0"/>
      <printOptions horizontalCentered="1"/>
      <pageSetup paperSize="9" scale="89" orientation="landscape" r:id="rId15"/>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 right="0" top="0" bottom="0" header="0" footer="0"/>
      <printOptions horizontalCentered="1"/>
      <pageSetup paperSize="9" scale="89" orientation="landscape" r:id="rId16"/>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 right="0" top="0" bottom="0" header="0" footer="0"/>
      <printOptions horizontalCentered="1"/>
      <pageSetup paperSize="9" scale="89" orientation="landscape" r:id="rId17"/>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 right="0" top="0" bottom="0" header="0" footer="0"/>
      <printOptions horizontalCentered="1"/>
      <pageSetup paperSize="9" scale="89" orientation="landscape" r:id="rId18"/>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 right="0" top="0" bottom="0" header="0" footer="0"/>
      <printOptions horizontalCentered="1"/>
      <pageSetup paperSize="9" scale="89" orientation="landscape" r:id="rId19"/>
      <headerFooter alignWithMargins="0"/>
    </customSheetView>
    <customSheetView guid="{1C70608C-646A-4043-A222-6253B5006A93}" showGridLines="0">
      <selection activeCell="B15" sqref="B15:D15"/>
      <pageMargins left="0" right="0" top="0" bottom="0" header="0" footer="0"/>
      <printOptions horizontalCentered="1"/>
      <pageSetup paperSize="9" orientation="landscape" r:id="rId20"/>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1"/>
      <headerFooter alignWithMargins="0"/>
    </customSheetView>
    <customSheetView guid="{A3F641DF-CF1D-48E3-AFDC-E52726A449CB}" showGridLines="0" showRuler="0">
      <pageMargins left="0" right="0" top="0" bottom="0" header="0" footer="0"/>
      <printOptions horizontalCentered="1"/>
      <pageSetup paperSize="9" orientation="landscape" r:id="rId22"/>
      <headerFooter alignWithMargins="0"/>
    </customSheetView>
    <customSheetView guid="{ECEBABD0-566A-41C4-AA9A-38EA30EFEDA8}" showPageBreaks="1" showGridLines="0" showRuler="0">
      <pageMargins left="0" right="0" top="0" bottom="0" header="0" footer="0"/>
      <printOptions horizontalCentered="1"/>
      <pageSetup paperSize="9" orientation="landscape" r:id="rId23"/>
      <headerFooter alignWithMargins="0"/>
    </customSheetView>
    <customSheetView guid="{237D8718-39ED-4FFE-B3B2-D1192F8D2E87}" showGridLines="0">
      <selection activeCell="K4" sqref="K4"/>
      <pageMargins left="0" right="0" top="0" bottom="0" header="0" footer="0"/>
      <printOptions horizontalCentered="1"/>
      <pageSetup paperSize="9" orientation="landscape" r:id="rId24"/>
      <headerFooter alignWithMargins="0"/>
    </customSheetView>
    <customSheetView guid="{CD4CA1A8-824A-452F-BDBA-32A47C1B3013}" showGridLines="0">
      <selection activeCell="K4" sqref="K4"/>
      <pageMargins left="0" right="0" top="0" bottom="0" header="0" footer="0"/>
      <printOptions horizontalCentered="1"/>
      <pageSetup paperSize="9" orientation="landscape" r:id="rId25"/>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 right="0" top="0" bottom="0" header="0" footer="0"/>
      <printOptions horizontalCentered="1"/>
      <pageSetup paperSize="9" scale="89" orientation="landscape" r:id="rId26"/>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 right="0" top="0" bottom="0" header="0" footer="0"/>
      <printOptions horizontalCentered="1"/>
      <pageSetup paperSize="9" scale="89" orientation="landscape" r:id="rId27"/>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 right="0" top="0" bottom="0" header="0" footer="0"/>
      <printOptions horizontalCentered="1"/>
      <pageSetup paperSize="9" scale="89" orientation="landscape" r:id="rId28"/>
      <headerFooter alignWithMargins="0"/>
    </customSheetView>
    <customSheetView guid="{280EA05C-4582-4B0F-895F-5C9134A73222}" showGridLines="0" hiddenRows="1">
      <selection activeCell="B3" sqref="B3:E3"/>
      <rowBreaks count="1" manualBreakCount="1">
        <brk id="19" max="16383" man="1"/>
      </rowBreaks>
      <pageMargins left="0" right="0" top="0" bottom="0" header="0" footer="0"/>
      <printOptions horizontalCentered="1"/>
      <pageSetup paperSize="9" scale="89" orientation="landscape" r:id="rId29"/>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 right="0" top="0" bottom="0" header="0" footer="0"/>
      <printOptions horizontalCentered="1"/>
      <pageSetup paperSize="9" scale="89" orientation="landscape" r:id="rId30"/>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 right="0" top="0" bottom="0" header="0" footer="0"/>
      <printOptions horizontalCentered="1"/>
      <pageSetup paperSize="9" scale="89" orientation="landscape" r:id="rId31"/>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 right="0" top="0" bottom="0" header="0" footer="0"/>
      <printOptions horizontalCentered="1"/>
      <pageSetup paperSize="9" scale="89" orientation="landscape" r:id="rId32"/>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 right="0" top="0" bottom="0" header="0" footer="0"/>
      <printOptions horizontalCentered="1"/>
      <pageSetup paperSize="9" scale="89" orientation="landscape" r:id="rId33"/>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 right="0" top="0" bottom="0" header="0" footer="0"/>
      <printOptions horizontalCentered="1"/>
      <pageSetup paperSize="9" scale="89" orientation="landscape" r:id="rId34"/>
      <headerFooter alignWithMargins="0"/>
    </customSheetView>
    <customSheetView guid="{10C5F276-B641-4058-B015-CD9DBF21498B}" scale="90" showPageBreaks="1" showGridLines="0" printArea="1" hiddenRows="1" view="pageBreakPreview" topLeftCell="A13">
      <selection activeCell="B2" sqref="B2:E2"/>
      <pageMargins left="0" right="0" top="0" bottom="0" header="0" footer="0"/>
      <printOptions horizontalCentered="1"/>
      <pageSetup paperSize="9" scale="66" orientation="landscape" r:id="rId35"/>
      <headerFooter alignWithMargins="0"/>
    </customSheetView>
    <customSheetView guid="{0BBA2DF4-A149-40BB-8E82-8CB6DEDB7C04}" scale="90" showPageBreaks="1" showGridLines="0" printArea="1" hiddenRows="1" view="pageBreakPreview">
      <selection activeCell="J8" sqref="J8"/>
      <pageMargins left="0" right="0" top="0" bottom="0" header="0" footer="0"/>
      <printOptions horizontalCentered="1"/>
      <pageSetup paperSize="9" scale="66" orientation="landscape" r:id="rId36"/>
      <headerFooter alignWithMargins="0"/>
    </customSheetView>
  </customSheetViews>
  <mergeCells count="21">
    <mergeCell ref="A1:A21"/>
    <mergeCell ref="C5:E5"/>
    <mergeCell ref="C12:E12"/>
    <mergeCell ref="C13:E13"/>
    <mergeCell ref="C10:E10"/>
    <mergeCell ref="C9:E9"/>
    <mergeCell ref="B2:E2"/>
    <mergeCell ref="B3:E3"/>
    <mergeCell ref="C4:E4"/>
    <mergeCell ref="B18:D18"/>
    <mergeCell ref="C14:E14"/>
    <mergeCell ref="F1:F21"/>
    <mergeCell ref="B16:E16"/>
    <mergeCell ref="C7:E7"/>
    <mergeCell ref="C8:E8"/>
    <mergeCell ref="B19:D19"/>
    <mergeCell ref="B20:D20"/>
    <mergeCell ref="C6:E6"/>
    <mergeCell ref="C11:E11"/>
    <mergeCell ref="B21:D21"/>
    <mergeCell ref="B1:E1"/>
  </mergeCells>
  <phoneticPr fontId="15" type="noConversion"/>
  <printOptions horizontalCentered="1"/>
  <pageMargins left="0.15748031496063" right="0.23622047244094499" top="0.97" bottom="0.4" header="0.56999999999999995" footer="0.21"/>
  <pageSetup paperSize="9" scale="66" orientation="landscape" r:id="rId37"/>
  <headerFooter alignWithMargins="0"/>
  <drawing r:id="rId38"/>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pageSetUpPr fitToPage="1"/>
  </sheetPr>
  <dimension ref="A1:V36"/>
  <sheetViews>
    <sheetView tabSelected="1" view="pageBreakPreview" topLeftCell="B1" zoomScaleNormal="100" zoomScaleSheetLayoutView="100" workbookViewId="0">
      <selection activeCell="C10" sqref="C10"/>
    </sheetView>
  </sheetViews>
  <sheetFormatPr defaultColWidth="9.140625" defaultRowHeight="15.75"/>
  <cols>
    <col min="1" max="1" width="9.140625" style="30" hidden="1" customWidth="1"/>
    <col min="2" max="2" width="53.7109375" style="30" customWidth="1"/>
    <col min="3" max="3" width="46.7109375" style="30" customWidth="1"/>
    <col min="4" max="4" width="4.42578125" style="30" customWidth="1"/>
    <col min="5" max="5" width="2.7109375" style="30" customWidth="1"/>
    <col min="6" max="6" width="2.5703125" style="30" customWidth="1"/>
    <col min="7" max="7" width="1.85546875" style="30" customWidth="1"/>
    <col min="8" max="8" width="2.28515625" style="30" customWidth="1"/>
    <col min="9" max="9" width="2.140625" style="30" customWidth="1"/>
    <col min="10" max="10" width="7.28515625" style="30" customWidth="1"/>
    <col min="11" max="62" width="9.140625" style="30" customWidth="1"/>
    <col min="63" max="16384" width="9.140625" style="30"/>
  </cols>
  <sheetData>
    <row r="1" spans="2:22" ht="55.9" customHeight="1">
      <c r="B1" s="639" t="str">
        <f>Cover!B2</f>
        <v>Construction of Storage Shed for Wheel Mounted Equipment and Other Machinery and Other Miscellaneous works at ±800 kV HVDC Pugalur station</v>
      </c>
      <c r="C1" s="639"/>
    </row>
    <row r="2" spans="2:22" ht="27.6" customHeight="1">
      <c r="B2" s="640" t="str">
        <f>Cover!B3</f>
        <v>Specification No: SRTS-II/C&amp;M/WC-3770/2023</v>
      </c>
      <c r="C2" s="640"/>
      <c r="F2" s="31"/>
      <c r="G2" s="32"/>
      <c r="H2" s="32"/>
    </row>
    <row r="3" spans="2:22">
      <c r="B3" s="33"/>
      <c r="C3" s="33"/>
      <c r="F3" s="31"/>
      <c r="G3" s="32"/>
      <c r="H3" s="32"/>
    </row>
    <row r="4" spans="2:22">
      <c r="B4" s="641" t="s">
        <v>14</v>
      </c>
      <c r="C4" s="641"/>
      <c r="F4" s="31" t="s">
        <v>15</v>
      </c>
      <c r="G4" s="32"/>
      <c r="H4" s="32"/>
    </row>
    <row r="5" spans="2:22" ht="16.5" thickBot="1">
      <c r="B5" s="34"/>
      <c r="C5" s="35"/>
      <c r="F5" s="31"/>
    </row>
    <row r="6" spans="2:22" ht="33" customHeight="1">
      <c r="B6" s="593" t="s">
        <v>16</v>
      </c>
      <c r="C6" s="589" t="s">
        <v>15</v>
      </c>
      <c r="F6" s="36">
        <f>IF(C6=F5,2,1)</f>
        <v>1</v>
      </c>
    </row>
    <row r="7" spans="2:22" ht="50.25" hidden="1" customHeight="1">
      <c r="B7" s="590"/>
      <c r="C7" s="592" t="str">
        <f>IF(F6=1,"{as per sl. no. 1.1 OR 1.3 OR 3.0 (as applicable) of Annexure-A (BDS) of Vol-I (Conditions of Contract)}",IF(F6=2," {as per sl. no. 3.0 of Annexure-A (BDS) of Vol-I (Conditions of Contract)}"))</f>
        <v>{as per sl. no. 1.1 OR 1.3 OR 3.0 (as applicable) of Annexure-A (BDS) of Vol-I (Conditions of Contract)}</v>
      </c>
      <c r="F7" s="36"/>
    </row>
    <row r="8" spans="2:22" ht="37.9" hidden="1" customHeight="1">
      <c r="B8" s="591" t="str">
        <f>IF(C6= "JV (Joint Venture)", "Total Nos. of  Partners in the JV [excluding the Lead Partner]", "")</f>
        <v/>
      </c>
      <c r="C8" s="615">
        <v>1</v>
      </c>
      <c r="F8" s="36">
        <f>C8</f>
        <v>1</v>
      </c>
    </row>
    <row r="9" spans="2:22" ht="36.6" hidden="1" customHeight="1">
      <c r="B9" s="37"/>
      <c r="C9" s="609" t="s">
        <v>17</v>
      </c>
      <c r="V9" s="614" t="s">
        <v>18</v>
      </c>
    </row>
    <row r="10" spans="2:22" ht="43.15" customHeight="1">
      <c r="B10" s="611" t="s">
        <v>19</v>
      </c>
      <c r="C10" s="609"/>
      <c r="V10" s="614" t="s">
        <v>17</v>
      </c>
    </row>
    <row r="11" spans="2:22" ht="59.45" customHeight="1">
      <c r="B11" s="610" t="str">
        <f>IF(C10= "Yes", "Name of the Designated Authority under GoI under Public Procurement Policy for MSE Order 2012", "")</f>
        <v/>
      </c>
      <c r="C11" s="617"/>
    </row>
    <row r="12" spans="2:22" ht="16.5" customHeight="1">
      <c r="B12" s="37"/>
      <c r="C12" s="38"/>
    </row>
    <row r="13" spans="2:22" ht="21" customHeight="1">
      <c r="B13" s="39" t="str">
        <f>IF(F6=2, "Name of the Lead Partner", "Name of the Bidder")</f>
        <v>Name of the Bidder</v>
      </c>
      <c r="C13" s="40"/>
      <c r="F13" s="41">
        <v>1</v>
      </c>
    </row>
    <row r="14" spans="2:22" ht="23.25" customHeight="1">
      <c r="B14" s="42" t="str">
        <f>IF(F6=2, "Address of the Lead Partner", "Address of the Bidder")</f>
        <v>Address of the Bidder</v>
      </c>
      <c r="C14" s="43"/>
      <c r="F14" s="41" t="s">
        <v>20</v>
      </c>
    </row>
    <row r="15" spans="2:22" ht="19.5" customHeight="1">
      <c r="B15" s="44"/>
      <c r="C15" s="43"/>
    </row>
    <row r="16" spans="2:22" ht="21.75" customHeight="1">
      <c r="B16" s="45"/>
      <c r="C16" s="46"/>
    </row>
    <row r="17" spans="2:9" ht="18.75" customHeight="1">
      <c r="B17" s="47"/>
      <c r="C17" s="48"/>
    </row>
    <row r="18" spans="2:9" ht="21.75" customHeight="1">
      <c r="B18" s="39" t="str">
        <f>IF(AND(F6=2, C8="2 or More"),"Name of the Other Partner - 1", IF(AND(F6=2, C8=1),"Name of the Other Partner", ""))</f>
        <v/>
      </c>
      <c r="C18" s="43"/>
    </row>
    <row r="19" spans="2:9" ht="21.75" customHeight="1">
      <c r="B19" s="42" t="str">
        <f>IF(AND(F6=2, C8="2 or More"),"Address of the Other Partner - 1", IF(AND(F6=2, C8=1),"Address of the Other Partner", ""))</f>
        <v/>
      </c>
      <c r="C19" s="43"/>
    </row>
    <row r="20" spans="2:9" ht="21.75" customHeight="1">
      <c r="B20" s="44"/>
      <c r="C20" s="43"/>
      <c r="F20" s="30" t="s">
        <v>21</v>
      </c>
      <c r="G20" s="30">
        <f>C10</f>
        <v>0</v>
      </c>
      <c r="H20" s="30">
        <f>IF(G20="YES",1,2)</f>
        <v>2</v>
      </c>
    </row>
    <row r="21" spans="2:9" ht="21.75" customHeight="1">
      <c r="B21" s="45"/>
      <c r="C21" s="46"/>
      <c r="F21" s="30" t="s">
        <v>22</v>
      </c>
    </row>
    <row r="22" spans="2:9" ht="20.25" customHeight="1">
      <c r="B22" s="47"/>
      <c r="C22" s="48"/>
    </row>
    <row r="23" spans="2:9" ht="21.75" customHeight="1">
      <c r="B23" s="39" t="str">
        <f>IF(AND(F6=2, C8="2 or More"),"Name of the Other Partner - 2 (or more if any)", IF(AND(F6=2, C8=1),"", ""))</f>
        <v/>
      </c>
      <c r="C23" s="43"/>
    </row>
    <row r="24" spans="2:9" ht="21.75" customHeight="1">
      <c r="B24" s="42" t="str">
        <f>IF(AND(F6=2, C8="2 or More"),"Address of Other Partner - 2 (or more if any)", IF(AND(F6=2, C8=1),"", ""))</f>
        <v/>
      </c>
      <c r="C24" s="43"/>
    </row>
    <row r="25" spans="2:9" ht="21.75" customHeight="1">
      <c r="B25" s="44"/>
      <c r="C25" s="43"/>
    </row>
    <row r="26" spans="2:9" ht="21.75" customHeight="1">
      <c r="B26" s="45"/>
      <c r="C26" s="46"/>
    </row>
    <row r="27" spans="2:9" ht="20.25" customHeight="1">
      <c r="B27" s="612" t="str">
        <f>IF(AND(C6="JV (Joint Venture)", C8="2 or More"),"Other Partner-2","")</f>
        <v/>
      </c>
      <c r="C27" s="591"/>
    </row>
    <row r="28" spans="2:9" ht="18.75" customHeight="1">
      <c r="B28" s="45"/>
      <c r="C28" s="49"/>
    </row>
    <row r="29" spans="2:9" ht="21.75" customHeight="1">
      <c r="B29" s="50" t="s">
        <v>23</v>
      </c>
      <c r="C29" s="395"/>
    </row>
    <row r="30" spans="2:9" ht="23.25" customHeight="1">
      <c r="B30" s="50" t="s">
        <v>24</v>
      </c>
      <c r="C30" s="51"/>
    </row>
    <row r="31" spans="2:9" ht="19.5" customHeight="1">
      <c r="B31" s="52"/>
      <c r="C31" s="53"/>
      <c r="D31" s="397" t="s">
        <v>25</v>
      </c>
    </row>
    <row r="32" spans="2:9" ht="21.75" customHeight="1">
      <c r="B32" s="50" t="s">
        <v>26</v>
      </c>
      <c r="C32" s="423"/>
      <c r="D32" s="642"/>
      <c r="E32" s="642"/>
      <c r="F32" s="642"/>
      <c r="G32" s="642"/>
      <c r="H32" s="642"/>
      <c r="I32" s="642"/>
    </row>
    <row r="33" spans="2:10" ht="22.5" customHeight="1" thickBot="1">
      <c r="B33" s="54" t="s">
        <v>27</v>
      </c>
      <c r="C33" s="55"/>
    </row>
    <row r="34" spans="2:10" ht="49.15" hidden="1" customHeight="1">
      <c r="B34" s="643" t="s">
        <v>28</v>
      </c>
      <c r="C34" s="643"/>
      <c r="D34" s="547"/>
      <c r="J34" s="396"/>
    </row>
    <row r="35" spans="2:10" ht="16.5">
      <c r="B35" s="547"/>
      <c r="C35" s="547"/>
      <c r="D35" s="547"/>
    </row>
    <row r="36" spans="2:10" ht="16.5">
      <c r="B36" s="547"/>
      <c r="C36" s="547"/>
      <c r="D36" s="547"/>
    </row>
  </sheetData>
  <sheetProtection formatColumns="0" formatRows="0" selectLockedCells="1"/>
  <customSheetViews>
    <customSheetView guid="{BD24AD9D-D3A0-422F-8577-11BDC23592D2}" scale="130" showPageBreaks="1" fitToPage="1" printArea="1" hiddenRows="1" hiddenColumns="1" view="pageBreakPreview" topLeftCell="B1">
      <selection activeCell="Z12" sqref="Z12"/>
      <pageMargins left="0" right="0" top="0" bottom="0" header="0" footer="0"/>
      <pageSetup orientation="portrait" r:id="rId1"/>
      <headerFooter alignWithMargins="0"/>
    </customSheetView>
    <customSheetView guid="{6AB2DF82-E90A-4CF8-B22E-5D001DAE6667}" scale="130" showPageBreaks="1" fitToPage="1" printArea="1" hiddenColumns="1" view="pageBreakPreview" topLeftCell="B25">
      <selection activeCell="C8" sqref="C8"/>
      <pageMargins left="0" right="0" top="0" bottom="0" header="0" footer="0"/>
      <pageSetup scale="86" orientation="portrait" r:id="rId2"/>
      <headerFooter alignWithMargins="0"/>
    </customSheetView>
    <customSheetView guid="{938A4A51-D362-4606-B51E-5F7EE488A1EA}" scale="70" showPageBreaks="1" fitToPage="1" printArea="1" hiddenColumns="1" view="pageBreakPreview" topLeftCell="B1">
      <selection activeCell="C10" sqref="C10"/>
      <pageMargins left="0" right="0" top="0" bottom="0" header="0" footer="0"/>
      <pageSetup scale="88" orientation="portrait" r:id="rId3"/>
      <headerFooter alignWithMargins="0"/>
    </customSheetView>
    <customSheetView guid="{E8F77A2D-E40A-4668-A8F2-3CE31C4AC520}" scale="115" showPageBreaks="1" printArea="1" hiddenRows="1" hiddenColumns="1" view="pageBreakPreview" topLeftCell="B1">
      <selection activeCell="C6" sqref="C6"/>
      <pageMargins left="0" right="0" top="0" bottom="0" header="0" footer="0"/>
      <pageSetup scale="96" orientation="portrait" r:id="rId4"/>
      <headerFooter alignWithMargins="0"/>
    </customSheetView>
    <customSheetView guid="{F34FCE55-6D7A-4595-AE80-79F81F8010EA}" scale="115" showPageBreaks="1" printArea="1" hiddenRows="1" hiddenColumns="1" view="pageBreakPreview" topLeftCell="B1">
      <selection activeCell="C36" sqref="C36"/>
      <pageMargins left="0" right="0" top="0" bottom="0" header="0" footer="0"/>
      <pageSetup scale="96" orientation="portrait" r:id="rId5"/>
      <headerFooter alignWithMargins="0"/>
    </customSheetView>
    <customSheetView guid="{906C1F80-87B7-4777-98E9-010D55358499}" scale="115" showPageBreaks="1" printArea="1" hiddenRows="1" hiddenColumns="1" view="pageBreakPreview" topLeftCell="B8">
      <selection activeCell="C19" sqref="C19"/>
      <pageMargins left="0" right="0" top="0" bottom="0" header="0" footer="0"/>
      <pageSetup scale="96" orientation="portrait" r:id="rId6"/>
      <headerFooter alignWithMargins="0"/>
    </customSheetView>
    <customSheetView guid="{42E95D05-5FE4-4BDE-99D8-8A5175191762}" scale="115" showPageBreaks="1" printArea="1" hiddenRows="1" hiddenColumns="1" view="pageBreakPreview" topLeftCell="B13">
      <selection activeCell="C36" sqref="C36"/>
      <pageMargins left="0" right="0" top="0" bottom="0" header="0" footer="0"/>
      <pageSetup scale="96" orientation="portrait" r:id="rId7"/>
      <headerFooter alignWithMargins="0"/>
    </customSheetView>
    <customSheetView guid="{B07A37BF-D9F4-4586-9D27-CDE2FA2D1222}" scale="115" showPageBreaks="1" printArea="1" hiddenRows="1" hiddenColumns="1" view="pageBreakPreview" topLeftCell="B1">
      <selection activeCell="C6" sqref="C6"/>
      <pageMargins left="0" right="0" top="0" bottom="0" header="0" footer="0"/>
      <pageSetup scale="96" orientation="portrait" r:id="rId8"/>
      <headerFooter alignWithMargins="0"/>
    </customSheetView>
    <customSheetView guid="{9EDBA9B2-46ED-415A-B10B-329571C4D4AF}" scale="115" showPageBreaks="1" printArea="1" hiddenRows="1" hiddenColumns="1" view="pageBreakPreview" topLeftCell="B1">
      <selection activeCell="C33" sqref="C33"/>
      <pageMargins left="0" right="0" top="0" bottom="0" header="0" footer="0"/>
      <pageSetup scale="96" orientation="portrait" r:id="rId9"/>
      <headerFooter alignWithMargins="0"/>
    </customSheetView>
    <customSheetView guid="{30E57F47-2338-458C-930A-44F048960490}" scale="115" showPageBreaks="1" printArea="1" hiddenRows="1" hiddenColumns="1" view="pageBreakPreview" topLeftCell="B1">
      <selection activeCell="C6" sqref="C6"/>
      <pageMargins left="0" right="0" top="0" bottom="0" header="0" footer="0"/>
      <pageSetup scale="96" orientation="portrait" r:id="rId10"/>
      <headerFooter alignWithMargins="0"/>
    </customSheetView>
    <customSheetView guid="{6FD3A41D-DEEE-48F5-96DB-6021F0BEBAF6}" scale="115" showPageBreaks="1" printArea="1" hiddenRows="1" hiddenColumns="1" view="pageBreakPreview" topLeftCell="B1">
      <selection activeCell="C6" sqref="C6"/>
      <pageMargins left="0" right="0" top="0" bottom="0" header="0" footer="0"/>
      <pageSetup scale="96" orientation="portrait" r:id="rId11"/>
      <headerFooter alignWithMargins="0"/>
    </customSheetView>
    <customSheetView guid="{564AA8DD-E850-4E6F-BA1D-8F79D1361145}" scale="115" showPageBreaks="1" printArea="1" hiddenRows="1" hiddenColumns="1" view="pageBreakPreview" topLeftCell="B1">
      <selection activeCell="C32" sqref="C32"/>
      <pageMargins left="0" right="0" top="0" bottom="0" header="0" footer="0"/>
      <pageSetup scale="96" orientation="portrait" r:id="rId12"/>
      <headerFooter alignWithMargins="0"/>
    </customSheetView>
    <customSheetView guid="{7DC13EB1-5F25-4667-BD87-340DAD4F0E72}" hiddenRows="1" hiddenColumns="1" topLeftCell="B13">
      <selection activeCell="C11" sqref="C11"/>
      <pageMargins left="0" right="0" top="0" bottom="0" header="0" footer="0"/>
      <pageSetup scale="96" orientation="portrait" r:id="rId13"/>
      <headerFooter alignWithMargins="0"/>
    </customSheetView>
    <customSheetView guid="{AF19F13B-761B-48FB-A70F-9439A4D7530B}" hiddenRows="1" hiddenColumns="1" topLeftCell="B23">
      <selection activeCell="D29" sqref="D29:D30"/>
      <pageMargins left="0" right="0" top="0" bottom="0" header="0" footer="0"/>
      <pageSetup scale="105" orientation="portrait" r:id="rId14"/>
      <headerFooter alignWithMargins="0"/>
    </customSheetView>
    <customSheetView guid="{20A53A97-D2BD-4E7F-8ABC-E5DF94CF88E8}" hiddenRows="1" hiddenColumns="1" topLeftCell="B1">
      <selection activeCell="D6" sqref="D6"/>
      <pageMargins left="0" right="0" top="0" bottom="0" header="0" footer="0"/>
      <pageSetup scale="105" orientation="portrait" r:id="rId15"/>
      <headerFooter alignWithMargins="0"/>
    </customSheetView>
    <customSheetView guid="{1586E746-E770-4DE8-8EE8-42BC4CF5206B}" showPageBreaks="1" printArea="1" hiddenRows="1" hiddenColumns="1" view="pageBreakPreview" topLeftCell="C1">
      <selection activeCell="D6" sqref="D6"/>
      <pageMargins left="0" right="0" top="0" bottom="0" header="0" footer="0"/>
      <pageSetup scale="105" orientation="portrait" r:id="rId16"/>
      <headerFooter alignWithMargins="0"/>
    </customSheetView>
    <customSheetView guid="{7FED4A88-DA6B-4AEC-96D2-BAE29634CEBD}" showPageBreaks="1" printArea="1" hiddenRows="1" hiddenColumns="1" view="pageBreakPreview" topLeftCell="B13">
      <selection activeCell="D6" sqref="D6"/>
      <pageMargins left="0" right="0" top="0" bottom="0" header="0" footer="0"/>
      <pageSetup scale="105" orientation="portrait" r:id="rId17"/>
      <headerFooter alignWithMargins="0"/>
    </customSheetView>
    <customSheetView guid="{57EC2AB3-459C-475C-AFE6-EBB6882FA67E}" showPageBreaks="1" printArea="1" hiddenRows="1" hiddenColumns="1" view="pageBreakPreview" topLeftCell="B1">
      <selection activeCell="D6" sqref="D6"/>
      <pageMargins left="0" right="0" top="0" bottom="0" header="0" footer="0"/>
      <pageSetup scale="105" orientation="portrait" r:id="rId18"/>
      <headerFooter alignWithMargins="0"/>
    </customSheetView>
    <customSheetView guid="{6B2C1320-5106-401D-86E8-03FFC7419150}" showPageBreaks="1" printArea="1" hiddenRows="1" hiddenColumns="1" view="pageBreakPreview" showRuler="0" topLeftCell="B22">
      <selection activeCell="D6" sqref="D6"/>
      <pageMargins left="0" right="0" top="0" bottom="0" header="0" footer="0"/>
      <pageSetup scale="105" orientation="portrait" horizontalDpi="300" verticalDpi="300" r:id="rId19"/>
      <headerFooter alignWithMargins="0"/>
    </customSheetView>
    <customSheetView guid="{EBAEADC8-DFAF-4DD1-92A4-0349F1C8EBDD}" showPageBreaks="1" printArea="1" hiddenRows="1" hiddenColumns="1" view="pageBreakPreview" topLeftCell="B1">
      <selection activeCell="D6" sqref="D6"/>
      <pageMargins left="0" right="0" top="0" bottom="0" header="0" footer="0"/>
      <pageSetup scale="105" orientation="portrait" r:id="rId20"/>
      <headerFooter alignWithMargins="0"/>
    </customSheetView>
    <customSheetView guid="{D5994A17-2357-4B78-B667-DDB5D94B6FD1}" showPageBreaks="1" printArea="1" hiddenRows="1" hiddenColumns="1" view="pageBreakPreview" topLeftCell="B1">
      <selection activeCell="D8" sqref="D8"/>
      <pageMargins left="0" right="0" top="0" bottom="0" header="0" footer="0"/>
      <pageSetup scale="105" orientation="portrait" r:id="rId21"/>
      <headerFooter alignWithMargins="0"/>
    </customSheetView>
    <customSheetView guid="{A317F5C2-E44F-4A46-8833-2AE6CAE06F6E}" showPageBreaks="1" printArea="1" hiddenRows="1" hiddenColumns="1" view="pageBreakPreview" topLeftCell="B1">
      <selection activeCell="D8" sqref="D8"/>
      <pageMargins left="0" right="0" top="0" bottom="0" header="0" footer="0"/>
      <pageSetup scale="105" orientation="portrait" r:id="rId22"/>
      <headerFooter alignWithMargins="0"/>
    </customSheetView>
    <customSheetView guid="{280EA05C-4582-4B0F-895F-5C9134A73222}" hiddenRows="1" hiddenColumns="1" topLeftCell="B1">
      <selection activeCell="D6" sqref="D6"/>
      <pageMargins left="0" right="0" top="0" bottom="0" header="0" footer="0"/>
      <pageSetup scale="105" orientation="portrait" r:id="rId23"/>
      <headerFooter alignWithMargins="0"/>
    </customSheetView>
    <customSheetView guid="{582CF44B-0703-4CA2-AB84-00685031CD39}" showPageBreaks="1" printArea="1" hiddenRows="1" hiddenColumns="1" view="pageBreakPreview" topLeftCell="B1">
      <selection activeCell="C6" sqref="C6"/>
      <pageMargins left="0" right="0" top="0" bottom="0" header="0" footer="0"/>
      <pageSetup scale="96" orientation="portrait" r:id="rId24"/>
      <headerFooter alignWithMargins="0"/>
    </customSheetView>
    <customSheetView guid="{308F00E9-5A71-4486-BCFD-DF8513C1906D}" showPageBreaks="1" printArea="1" hiddenRows="1" hiddenColumns="1" view="pageBreakPreview" topLeftCell="B1">
      <selection activeCell="C6" sqref="C6"/>
      <pageMargins left="0" right="0" top="0" bottom="0" header="0" footer="0"/>
      <pageSetup scale="96" orientation="portrait" r:id="rId25"/>
      <headerFooter alignWithMargins="0"/>
    </customSheetView>
    <customSheetView guid="{9F8CD454-46B1-47B9-9F5F-73ED69AC40D4}" showPageBreaks="1" printArea="1" hiddenRows="1" hiddenColumns="1" view="pageBreakPreview" topLeftCell="B13">
      <selection activeCell="C6" sqref="C6"/>
      <pageMargins left="0" right="0" top="0" bottom="0" header="0" footer="0"/>
      <pageSetup scale="96" orientation="portrait" r:id="rId26"/>
      <headerFooter alignWithMargins="0"/>
    </customSheetView>
    <customSheetView guid="{3365131F-6BE7-432A-859B-F41B794BB9E6}" showPageBreaks="1" printArea="1" hiddenRows="1" hiddenColumns="1" view="pageBreakPreview" topLeftCell="B1">
      <selection activeCell="C6" sqref="C6"/>
      <pageMargins left="0" right="0" top="0" bottom="0" header="0" footer="0"/>
      <pageSetup scale="96" orientation="portrait" r:id="rId27"/>
      <headerFooter alignWithMargins="0"/>
    </customSheetView>
    <customSheetView guid="{728AEB16-F9CD-4198-B4E9-2E28A5E42262}" scale="115" showPageBreaks="1" printArea="1" hiddenRows="1" hiddenColumns="1" view="pageBreakPreview" topLeftCell="B1">
      <selection activeCell="C10" sqref="C10"/>
      <pageMargins left="0" right="0" top="0" bottom="0" header="0" footer="0"/>
      <pageSetup scale="96" orientation="portrait" r:id="rId28"/>
      <headerFooter alignWithMargins="0"/>
    </customSheetView>
    <customSheetView guid="{10C5F276-B641-4058-B015-CD9DBF21498B}" scale="115" showPageBreaks="1" printArea="1" hiddenRows="1" hiddenColumns="1" view="pageBreakPreview" topLeftCell="B1">
      <selection activeCell="C6" sqref="C6"/>
      <pageMargins left="0" right="0" top="0" bottom="0" header="0" footer="0"/>
      <pageSetup scale="96" orientation="portrait" r:id="rId29"/>
      <headerFooter alignWithMargins="0"/>
    </customSheetView>
    <customSheetView guid="{0BBA2DF4-A149-40BB-8E82-8CB6DEDB7C04}" scale="70" showPageBreaks="1" fitToPage="1" printArea="1" hiddenColumns="1" view="pageBreakPreview" topLeftCell="B1">
      <selection activeCell="C14" sqref="C14"/>
      <pageMargins left="0" right="0" top="0" bottom="0" header="0" footer="0"/>
      <pageSetup scale="89" orientation="portrait" r:id="rId30"/>
      <headerFooter alignWithMargins="0"/>
    </customSheetView>
  </customSheetViews>
  <mergeCells count="5">
    <mergeCell ref="B1:C1"/>
    <mergeCell ref="B2:C2"/>
    <mergeCell ref="B4:C4"/>
    <mergeCell ref="D32:I32"/>
    <mergeCell ref="B34:C34"/>
  </mergeCells>
  <phoneticPr fontId="20" type="noConversion"/>
  <conditionalFormatting sqref="B27:B28">
    <cfRule type="expression" dxfId="70" priority="26" stopIfTrue="1">
      <formula>$C$6="765kV Reactor Manufacturer {as per sl. no. 1.1 of Annexure-A (BDS) of Vol-I (Conditions of Contract)}"</formula>
    </cfRule>
    <cfRule type="expression" dxfId="69" priority="27" stopIfTrue="1">
      <formula>$C$6="Indian 765kV Reactor Manufacturer {as per sl. no. 1.2 of Annexure-A (BDS) of Vol-I (Conditions of Contract)}"</formula>
    </cfRule>
  </conditionalFormatting>
  <conditionalFormatting sqref="C8">
    <cfRule type="expression" dxfId="68" priority="5" stopIfTrue="1">
      <formula>$B$8="Total Nos. of  Partners in the JV [excluding the Lead Partner]"</formula>
    </cfRule>
  </conditionalFormatting>
  <conditionalFormatting sqref="C11">
    <cfRule type="expression" dxfId="67" priority="1" stopIfTrue="1">
      <formula>$B$11="Name of the Designated Authority under GoI under Public Procurement Policy for MSE Order 2012"</formula>
    </cfRule>
  </conditionalFormatting>
  <conditionalFormatting sqref="C12">
    <cfRule type="expression" dxfId="66" priority="12" stopIfTrue="1">
      <formula>$Z$8=0</formula>
    </cfRule>
  </conditionalFormatting>
  <conditionalFormatting sqref="C27">
    <cfRule type="expression" dxfId="65" priority="17" stopIfTrue="1">
      <formula>$C$6="Joint Venture Bid {as per sl. no. 3.0 of Annexure-A (BDS) of Vol-I (Conditions of Contract)}"</formula>
    </cfRule>
  </conditionalFormatting>
  <dataValidations count="5">
    <dataValidation type="list" allowBlank="1" showInputMessage="1" showErrorMessage="1" sqref="C8" xr:uid="{00000000-0002-0000-0100-000000000000}">
      <formula1>$F$13:$F$14</formula1>
    </dataValidation>
    <dataValidation type="list" allowBlank="1" showInputMessage="1" showErrorMessage="1" sqref="C10" xr:uid="{00000000-0002-0000-0100-000001000000}">
      <formula1>$F$20:$F$21</formula1>
    </dataValidation>
    <dataValidation type="list" allowBlank="1" showInputMessage="1" showErrorMessage="1" sqref="C6" xr:uid="{00000000-0002-0000-0100-000002000000}">
      <formula1>$F$4:$F$4</formula1>
    </dataValidation>
    <dataValidation type="date" allowBlank="1" showInputMessage="1" showErrorMessage="1" error="Enter date in dd-mmm-yy format. Example 01-oct-10" sqref="C32" xr:uid="{00000000-0002-0000-0100-000003000000}">
      <formula1>#REF!</formula1>
      <formula2>AA29</formula2>
    </dataValidation>
    <dataValidation type="list" allowBlank="1" showInputMessage="1" showErrorMessage="1" sqref="C9" xr:uid="{00000000-0002-0000-0100-000004000000}">
      <formula1>$V$9:$V$10</formula1>
    </dataValidation>
  </dataValidations>
  <pageMargins left="0.86" right="0.32" top="0.71" bottom="0.31" header="0.54" footer="0.19"/>
  <pageSetup orientation="portrait" r:id="rId31"/>
  <headerFooter alignWithMargins="0"/>
  <drawing r:id="rId32"/>
  <legacyDrawing r:id="rId33"/>
  <controls>
    <mc:AlternateContent xmlns:mc="http://schemas.openxmlformats.org/markup-compatibility/2006">
      <mc:Choice Requires="x14">
        <control shapeId="65189" r:id="rId34" name="DTPicker21">
          <controlPr defaultSize="0" autoLine="0" autoPict="0" linkedCell="C32" r:id="rId35">
            <anchor moveWithCells="1">
              <from>
                <xdr:col>40</xdr:col>
                <xdr:colOff>228600</xdr:colOff>
                <xdr:row>21</xdr:row>
                <xdr:rowOff>28575</xdr:rowOff>
              </from>
              <to>
                <xdr:col>42</xdr:col>
                <xdr:colOff>57150</xdr:colOff>
                <xdr:row>22</xdr:row>
                <xdr:rowOff>38100</xdr:rowOff>
              </to>
            </anchor>
          </controlPr>
        </control>
      </mc:Choice>
      <mc:Fallback>
        <control shapeId="65189" r:id="rId34"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AT40"/>
  <sheetViews>
    <sheetView showGridLines="0" showZeros="0" view="pageBreakPreview" zoomScale="90" zoomScaleNormal="100" zoomScaleSheetLayoutView="90" workbookViewId="0">
      <selection activeCell="J13" sqref="J13"/>
    </sheetView>
  </sheetViews>
  <sheetFormatPr defaultColWidth="9.140625" defaultRowHeight="15.75"/>
  <cols>
    <col min="1" max="1" width="14" style="70" customWidth="1"/>
    <col min="2" max="2" width="20.85546875" style="70" customWidth="1"/>
    <col min="3" max="3" width="11.42578125" style="70" customWidth="1"/>
    <col min="4" max="4" width="25" style="70" customWidth="1"/>
    <col min="5" max="5" width="44.42578125" style="70" customWidth="1"/>
    <col min="6" max="6" width="12.85546875" style="70" customWidth="1"/>
    <col min="7" max="25" width="9.7109375" style="70" customWidth="1"/>
    <col min="26" max="26" width="18" style="69" customWidth="1"/>
    <col min="27" max="28" width="9.140625" style="70"/>
    <col min="29" max="16384" width="9.140625" style="73"/>
  </cols>
  <sheetData>
    <row r="1" spans="1:46" ht="24" customHeight="1">
      <c r="A1" s="65" t="str">
        <f>Cover!B3</f>
        <v>Specification No: SRTS-II/C&amp;M/WC-3770/2023</v>
      </c>
      <c r="B1" s="66"/>
      <c r="C1" s="66"/>
      <c r="D1" s="66"/>
      <c r="E1" s="67" t="s">
        <v>29</v>
      </c>
      <c r="F1" s="71"/>
      <c r="G1" s="71"/>
      <c r="H1" s="71"/>
      <c r="I1" s="71"/>
      <c r="J1" s="71"/>
      <c r="K1" s="71"/>
      <c r="L1" s="71"/>
      <c r="M1" s="71"/>
      <c r="N1" s="71"/>
      <c r="O1" s="71"/>
      <c r="P1" s="71"/>
      <c r="Q1" s="71"/>
      <c r="R1" s="71"/>
      <c r="S1" s="71"/>
      <c r="T1" s="71"/>
      <c r="U1" s="71"/>
      <c r="V1" s="71"/>
      <c r="W1" s="71"/>
      <c r="X1" s="71"/>
      <c r="Y1" s="71"/>
      <c r="Z1" s="72" t="e">
        <f>#REF!</f>
        <v>#REF!</v>
      </c>
      <c r="AT1" s="74" t="e">
        <f>#REF!</f>
        <v>#REF!</v>
      </c>
    </row>
    <row r="2" spans="1:46">
      <c r="Z2" s="72" t="e">
        <f>#REF!</f>
        <v>#REF!</v>
      </c>
    </row>
    <row r="3" spans="1:46" ht="80.25" customHeight="1">
      <c r="A3" s="645" t="str">
        <f>Cover!B2</f>
        <v>Construction of Storage Shed for Wheel Mounted Equipment and Other Machinery and Other Miscellaneous works at ±800 kV HVDC Pugalur station</v>
      </c>
      <c r="B3" s="645"/>
      <c r="C3" s="645"/>
      <c r="D3" s="645"/>
      <c r="E3" s="645"/>
      <c r="F3" s="75"/>
      <c r="G3" s="75"/>
      <c r="H3" s="75"/>
      <c r="I3" s="75"/>
      <c r="J3" s="75"/>
      <c r="K3" s="75"/>
      <c r="L3" s="75"/>
      <c r="M3" s="75"/>
      <c r="N3" s="75"/>
      <c r="O3" s="75"/>
      <c r="P3" s="75"/>
      <c r="Q3" s="75"/>
      <c r="R3" s="75"/>
      <c r="S3" s="75"/>
      <c r="T3" s="75"/>
      <c r="U3" s="75"/>
      <c r="V3" s="75"/>
      <c r="W3" s="75"/>
      <c r="X3" s="75"/>
      <c r="Y3" s="75"/>
      <c r="AA3" s="68"/>
      <c r="AB3" s="68"/>
    </row>
    <row r="4" spans="1:46" ht="20.100000000000001" customHeight="1">
      <c r="A4" s="76"/>
      <c r="AB4" s="77"/>
      <c r="AC4" s="78"/>
    </row>
    <row r="5" spans="1:46" ht="20.100000000000001" customHeight="1">
      <c r="A5" s="646" t="s">
        <v>30</v>
      </c>
      <c r="B5" s="646"/>
      <c r="C5" s="646"/>
      <c r="D5" s="646"/>
      <c r="E5" s="646"/>
      <c r="F5" s="76"/>
      <c r="G5" s="76"/>
      <c r="H5" s="76"/>
      <c r="I5" s="76"/>
      <c r="J5" s="76"/>
      <c r="K5" s="76"/>
      <c r="L5" s="76"/>
      <c r="M5" s="76"/>
      <c r="N5" s="76"/>
      <c r="O5" s="76"/>
      <c r="P5" s="76"/>
      <c r="Q5" s="76"/>
      <c r="R5" s="76"/>
      <c r="S5" s="76"/>
      <c r="T5" s="76"/>
      <c r="U5" s="76"/>
      <c r="V5" s="76"/>
      <c r="W5" s="76"/>
      <c r="X5" s="76"/>
      <c r="Y5" s="76"/>
      <c r="AB5" s="77"/>
      <c r="AC5" s="78"/>
    </row>
    <row r="6" spans="1:46" ht="20.100000000000001" customHeight="1">
      <c r="A6" s="79"/>
      <c r="AB6" s="77"/>
      <c r="AC6" s="78"/>
    </row>
    <row r="7" spans="1:46" ht="20.100000000000001" customHeight="1">
      <c r="A7" s="647" t="str">
        <f>IF(G8=2, "Bidder’s Name and Address (Lead Partner of) :", "Bidder’s Name and Address :")</f>
        <v>Bidder’s Name and Address :</v>
      </c>
      <c r="B7" s="647"/>
      <c r="C7" s="647"/>
      <c r="D7" s="647"/>
      <c r="E7" s="81" t="s">
        <v>31</v>
      </c>
      <c r="F7" s="82"/>
      <c r="G7" s="82"/>
      <c r="H7" s="82"/>
      <c r="I7" s="81"/>
      <c r="J7" s="81"/>
      <c r="K7" s="81"/>
      <c r="L7" s="81"/>
      <c r="M7" s="81"/>
      <c r="N7" s="81"/>
      <c r="O7" s="81"/>
      <c r="P7" s="81"/>
      <c r="Q7" s="81"/>
      <c r="R7" s="81"/>
      <c r="S7" s="81"/>
      <c r="T7" s="81"/>
      <c r="U7" s="81"/>
      <c r="V7" s="81"/>
      <c r="W7" s="81"/>
      <c r="X7" s="81"/>
      <c r="Y7" s="81"/>
      <c r="AB7" s="77"/>
      <c r="AC7" s="78"/>
    </row>
    <row r="8" spans="1:46" ht="20.25" customHeight="1">
      <c r="A8" s="644">
        <f>IF(G8&lt;2,'Name of Bidder'!C13, IF(AND(G8=2,G9=1),"JV of "&amp;'Name of Bidder'!C13&amp;" and "&amp;'Name of Bidder'!C18, IF(AND(G8=2,G9="2 or more"),"JV of "&amp;'Name of Bidder'!C13&amp;", "&amp;'Name of Bidder'!C18&amp;" and "&amp;'Name of Bidder'!C23)))</f>
        <v>0</v>
      </c>
      <c r="B8" s="644"/>
      <c r="C8" s="644"/>
      <c r="D8" s="644"/>
      <c r="E8" s="83" t="s">
        <v>32</v>
      </c>
      <c r="F8" s="82"/>
      <c r="G8" s="84">
        <f>'Name of Bidder'!F6</f>
        <v>1</v>
      </c>
      <c r="H8" s="85"/>
      <c r="I8" s="81"/>
      <c r="J8" s="81"/>
      <c r="K8" s="81"/>
      <c r="L8" s="81"/>
      <c r="M8" s="81"/>
      <c r="N8" s="81"/>
      <c r="O8" s="81"/>
      <c r="P8" s="81"/>
      <c r="Q8" s="81"/>
      <c r="R8" s="81"/>
      <c r="S8" s="81"/>
      <c r="T8" s="81"/>
      <c r="U8" s="81"/>
      <c r="V8" s="81"/>
      <c r="W8" s="81"/>
      <c r="X8" s="81"/>
      <c r="Y8" s="81"/>
      <c r="Z8" s="86" t="e">
        <f>IF(#REF!=1,#REF!&amp;" &amp; "&amp;#REF!,IF(#REF!="2 or More",#REF!&amp;" , "&amp;#REF!&amp;" &amp; "&amp;#REF!,""))</f>
        <v>#REF!</v>
      </c>
      <c r="AB8" s="77"/>
      <c r="AC8" s="78"/>
    </row>
    <row r="9" spans="1:46" ht="20.100000000000001" customHeight="1">
      <c r="A9" s="87" t="s">
        <v>33</v>
      </c>
      <c r="B9" s="650">
        <f>'Name of Bidder'!C13</f>
        <v>0</v>
      </c>
      <c r="C9" s="650"/>
      <c r="D9" s="650"/>
      <c r="E9" s="83" t="s">
        <v>34</v>
      </c>
      <c r="F9" s="88"/>
      <c r="G9" s="84">
        <f>'Name of Bidder'!C8</f>
        <v>1</v>
      </c>
      <c r="H9" s="88"/>
      <c r="I9" s="83"/>
      <c r="J9" s="83"/>
      <c r="K9" s="83"/>
      <c r="L9" s="83"/>
      <c r="M9" s="83"/>
      <c r="N9" s="83"/>
      <c r="O9" s="83"/>
      <c r="P9" s="83"/>
      <c r="Q9" s="83"/>
      <c r="R9" s="83"/>
      <c r="S9" s="83"/>
      <c r="T9" s="83"/>
      <c r="U9" s="83"/>
      <c r="V9" s="83"/>
      <c r="W9" s="83"/>
      <c r="X9" s="83"/>
      <c r="Y9" s="83"/>
      <c r="AB9" s="77"/>
      <c r="AC9" s="78"/>
    </row>
    <row r="10" spans="1:46" ht="20.100000000000001" customHeight="1">
      <c r="A10" s="87" t="s">
        <v>35</v>
      </c>
      <c r="B10" s="651">
        <f>'Name of Bidder'!C14</f>
        <v>0</v>
      </c>
      <c r="C10" s="651"/>
      <c r="D10" s="651"/>
      <c r="E10" s="83" t="s">
        <v>36</v>
      </c>
      <c r="F10" s="88"/>
      <c r="G10" s="88"/>
      <c r="H10" s="88"/>
      <c r="I10" s="83"/>
      <c r="J10" s="83"/>
      <c r="K10" s="83"/>
      <c r="L10" s="83"/>
      <c r="M10" s="83"/>
      <c r="N10" s="83"/>
      <c r="O10" s="83"/>
      <c r="P10" s="83"/>
      <c r="Q10" s="83"/>
      <c r="R10" s="83"/>
      <c r="S10" s="83"/>
      <c r="T10" s="83"/>
      <c r="U10" s="83"/>
      <c r="V10" s="83"/>
      <c r="W10" s="83"/>
      <c r="X10" s="83"/>
      <c r="Y10" s="83"/>
      <c r="AB10" s="77"/>
      <c r="AC10" s="78"/>
    </row>
    <row r="11" spans="1:46" ht="20.100000000000001" customHeight="1">
      <c r="B11" s="651">
        <f>'Name of Bidder'!C15</f>
        <v>0</v>
      </c>
      <c r="C11" s="651"/>
      <c r="D11" s="651"/>
      <c r="E11" s="83"/>
      <c r="F11" s="83"/>
      <c r="G11" s="83"/>
      <c r="H11" s="83"/>
      <c r="I11" s="83"/>
      <c r="J11" s="83"/>
      <c r="K11" s="83"/>
      <c r="L11" s="83"/>
      <c r="M11" s="83"/>
      <c r="N11" s="83"/>
      <c r="O11" s="83"/>
      <c r="P11" s="83"/>
      <c r="Q11" s="83"/>
      <c r="R11" s="83"/>
      <c r="S11" s="83"/>
      <c r="T11" s="83"/>
      <c r="U11" s="83"/>
      <c r="V11" s="83"/>
      <c r="W11" s="83"/>
      <c r="X11" s="83"/>
      <c r="Y11" s="83"/>
    </row>
    <row r="12" spans="1:46" ht="20.100000000000001" customHeight="1">
      <c r="A12" s="79"/>
      <c r="B12" s="651">
        <f>'Name of Bidder'!C16</f>
        <v>0</v>
      </c>
      <c r="C12" s="651"/>
      <c r="D12" s="651"/>
      <c r="E12" s="83"/>
      <c r="F12" s="83"/>
      <c r="G12" s="83"/>
      <c r="H12" s="83"/>
      <c r="I12" s="83"/>
      <c r="J12" s="83"/>
      <c r="K12" s="83"/>
      <c r="L12" s="83"/>
      <c r="M12" s="83"/>
      <c r="N12" s="83"/>
      <c r="O12" s="83"/>
      <c r="P12" s="83"/>
      <c r="Q12" s="83"/>
      <c r="R12" s="83"/>
      <c r="S12" s="83"/>
      <c r="T12" s="83"/>
      <c r="U12" s="83"/>
      <c r="V12" s="83"/>
      <c r="W12" s="83"/>
      <c r="X12" s="83"/>
      <c r="Y12" s="83"/>
    </row>
    <row r="13" spans="1:46" ht="14.25" customHeight="1">
      <c r="A13" s="79"/>
      <c r="B13" s="89"/>
      <c r="C13" s="89"/>
      <c r="D13" s="89"/>
      <c r="E13" s="73"/>
      <c r="F13" s="83"/>
      <c r="G13" s="83"/>
      <c r="H13" s="83"/>
      <c r="I13" s="83"/>
      <c r="J13" s="83"/>
      <c r="K13" s="83"/>
      <c r="L13" s="83"/>
      <c r="M13" s="83"/>
      <c r="N13" s="83"/>
      <c r="O13" s="83"/>
      <c r="P13" s="83"/>
      <c r="Q13" s="83"/>
      <c r="R13" s="83"/>
      <c r="S13" s="83"/>
      <c r="T13" s="83"/>
      <c r="U13" s="83"/>
      <c r="V13" s="83"/>
      <c r="W13" s="83"/>
      <c r="X13" s="83"/>
      <c r="Y13" s="83"/>
    </row>
    <row r="14" spans="1:46" ht="20.100000000000001" customHeight="1">
      <c r="A14" s="646" t="str">
        <f>IF('Name of Bidder'!C6="Sole Bidder", "This Attachment is Not Applicable", "")</f>
        <v>This Attachment is Not Applicable</v>
      </c>
      <c r="B14" s="646"/>
      <c r="C14" s="646"/>
      <c r="D14" s="646"/>
      <c r="E14" s="646"/>
      <c r="F14" s="83"/>
      <c r="G14" s="83"/>
      <c r="H14" s="83"/>
      <c r="I14" s="83"/>
      <c r="J14" s="83"/>
      <c r="K14" s="83"/>
      <c r="L14" s="83"/>
      <c r="M14" s="83"/>
      <c r="N14" s="83"/>
      <c r="O14" s="83"/>
      <c r="P14" s="83"/>
      <c r="Q14" s="83"/>
      <c r="R14" s="83"/>
      <c r="S14" s="83"/>
      <c r="T14" s="83"/>
      <c r="U14" s="83"/>
      <c r="V14" s="83"/>
      <c r="W14" s="83"/>
      <c r="X14" s="83"/>
      <c r="Y14" s="83"/>
    </row>
    <row r="15" spans="1:46" ht="20.100000000000001" customHeight="1">
      <c r="A15" s="594" t="str">
        <f>IF(G8=2, "Name(s) and Addresse(s) of other partner(s)", "")</f>
        <v/>
      </c>
      <c r="B15" s="89"/>
      <c r="C15" s="89"/>
      <c r="D15" s="89"/>
      <c r="E15" s="83"/>
      <c r="F15" s="83"/>
      <c r="G15" s="83"/>
      <c r="H15" s="83"/>
      <c r="I15" s="83"/>
      <c r="J15" s="83"/>
      <c r="K15" s="83"/>
      <c r="L15" s="83"/>
      <c r="M15" s="83"/>
      <c r="N15" s="83"/>
      <c r="O15" s="83"/>
      <c r="P15" s="83"/>
      <c r="Q15" s="83"/>
      <c r="R15" s="83"/>
      <c r="S15" s="83"/>
      <c r="T15" s="83"/>
      <c r="U15" s="83"/>
      <c r="V15" s="83"/>
      <c r="W15" s="83"/>
      <c r="X15" s="83"/>
      <c r="Y15" s="83"/>
    </row>
    <row r="16" spans="1:46" ht="20.100000000000001" customHeight="1">
      <c r="A16" s="595"/>
      <c r="B16" s="650" t="str">
        <f>IF(AND(G8=2, G9="2 or More"),"Other Partner-1", IF(AND(G8=2, G9=1),"Other Partner", ""))</f>
        <v/>
      </c>
      <c r="C16" s="650"/>
      <c r="D16" s="650"/>
      <c r="E16" s="90" t="str">
        <f>IF(AND(G8=2, G9="2 or More"),"Other Partner-2", IF(AND(G8=2, G9=1),"", ""))</f>
        <v/>
      </c>
      <c r="F16" s="83"/>
      <c r="G16" s="83"/>
      <c r="H16" s="83"/>
      <c r="I16" s="83"/>
      <c r="J16" s="83"/>
      <c r="K16" s="83"/>
      <c r="L16" s="83"/>
      <c r="M16" s="83"/>
      <c r="N16" s="83"/>
      <c r="O16" s="83"/>
      <c r="P16" s="83"/>
      <c r="Q16" s="83"/>
      <c r="R16" s="83"/>
      <c r="S16" s="83"/>
      <c r="T16" s="83"/>
      <c r="U16" s="83"/>
      <c r="V16" s="83"/>
      <c r="W16" s="83"/>
      <c r="X16" s="83"/>
      <c r="Y16" s="83"/>
    </row>
    <row r="17" spans="1:27" ht="20.100000000000001" customHeight="1">
      <c r="A17" s="87" t="str">
        <f>IF(AND(G8=2, G9="2 or More"),"Name :", IF(AND(G8=2, G9=1),"Name: ", ""))</f>
        <v/>
      </c>
      <c r="B17" s="651" t="str">
        <f>IF(AND(G8=2, G9="2 or More"), 'Name of Bidder'!C18, IF(AND(G8=2, G9=1), 'Name of Bidder'!C18, ""))</f>
        <v/>
      </c>
      <c r="C17" s="651"/>
      <c r="D17" s="651"/>
      <c r="E17" s="91" t="str">
        <f>IF(AND(G8=2, G9="2 or More"), 'Name of Bidder'!C23, IF(AND(G8=2, G9=1),"", ""))</f>
        <v/>
      </c>
      <c r="F17" s="83"/>
      <c r="G17" s="83"/>
      <c r="H17" s="83"/>
      <c r="I17" s="83"/>
      <c r="J17" s="83"/>
      <c r="K17" s="83"/>
      <c r="L17" s="83"/>
      <c r="M17" s="83"/>
      <c r="N17" s="83"/>
      <c r="O17" s="83"/>
      <c r="P17" s="83"/>
      <c r="Q17" s="83"/>
      <c r="R17" s="83"/>
      <c r="S17" s="83"/>
      <c r="T17" s="83"/>
      <c r="U17" s="83"/>
      <c r="V17" s="83"/>
      <c r="W17" s="83"/>
      <c r="X17" s="83"/>
      <c r="Y17" s="83"/>
    </row>
    <row r="18" spans="1:27" ht="20.100000000000001" customHeight="1">
      <c r="A18" s="87" t="str">
        <f>IF(AND(G8=2, G9="2 or More"),"Address :", IF(AND(G8=2, G9=1),"Address :", ""))</f>
        <v/>
      </c>
      <c r="B18" s="651" t="str">
        <f>IF(AND(G8=2, G9="2 or More"), 'Name of Bidder'!C19, IF(AND(G8=2, G9=1), 'Name of Bidder'!C19, ""))</f>
        <v/>
      </c>
      <c r="C18" s="651"/>
      <c r="D18" s="651"/>
      <c r="E18" s="91" t="str">
        <f>IF(AND(G8=2, G9="2 or More"), 'Name of Bidder'!C24, IF(AND(G8=2, G9=1),"", ""))</f>
        <v/>
      </c>
      <c r="F18" s="83"/>
      <c r="G18" s="83"/>
      <c r="H18" s="83"/>
      <c r="I18" s="83"/>
      <c r="J18" s="83"/>
      <c r="K18" s="83"/>
      <c r="L18" s="83"/>
      <c r="M18" s="83"/>
      <c r="N18" s="83"/>
      <c r="O18" s="83"/>
      <c r="P18" s="83"/>
      <c r="Q18" s="83"/>
      <c r="R18" s="83"/>
      <c r="S18" s="83"/>
      <c r="T18" s="83"/>
      <c r="U18" s="83"/>
      <c r="V18" s="83"/>
      <c r="W18" s="83"/>
      <c r="X18" s="83"/>
      <c r="Y18" s="83"/>
    </row>
    <row r="19" spans="1:27" ht="20.100000000000001" customHeight="1">
      <c r="A19" s="79"/>
      <c r="B19" s="651" t="str">
        <f>IF(AND(G8=2, G9="2 or More"), 'Name of Bidder'!C20, IF(AND(G8=2, G9=1), 'Name of Bidder'!C20, ""))</f>
        <v/>
      </c>
      <c r="C19" s="651"/>
      <c r="D19" s="651"/>
      <c r="E19" s="91" t="str">
        <f>IF(AND(G8=2, G9="2 or More"), 'Name of Bidder'!C25, IF(AND(G8=2, G9=1),"", ""))</f>
        <v/>
      </c>
      <c r="AA19" s="83"/>
    </row>
    <row r="20" spans="1:27" ht="20.100000000000001" customHeight="1">
      <c r="A20" s="79"/>
      <c r="B20" s="651" t="str">
        <f>IF(AND(G8=2, G9="2 or More"), 'Name of Bidder'!C21, IF(AND(G8=2, G9=1), 'Name of Bidder'!C21, ""))</f>
        <v/>
      </c>
      <c r="C20" s="651"/>
      <c r="D20" s="651"/>
      <c r="E20" s="91" t="str">
        <f>IF(AND(G8=2, G9="2 or More"), 'Name of Bidder'!C26, IF(AND(G8=2, G9=1),"", ""))</f>
        <v/>
      </c>
      <c r="AA20" s="83"/>
    </row>
    <row r="21" spans="1:27" ht="20.100000000000001" customHeight="1">
      <c r="A21" s="70" t="s">
        <v>37</v>
      </c>
    </row>
    <row r="22" spans="1:27" ht="84" customHeight="1">
      <c r="A22" s="649" t="s">
        <v>38</v>
      </c>
      <c r="B22" s="649"/>
      <c r="C22" s="649"/>
      <c r="D22" s="649"/>
      <c r="E22" s="649"/>
      <c r="F22" s="79"/>
      <c r="G22" s="79"/>
      <c r="H22" s="79"/>
      <c r="I22" s="79"/>
      <c r="J22" s="79"/>
      <c r="K22" s="79"/>
      <c r="L22" s="79"/>
      <c r="M22" s="79"/>
      <c r="N22" s="79"/>
      <c r="O22" s="79"/>
      <c r="P22" s="79"/>
      <c r="Q22" s="79"/>
      <c r="R22" s="79"/>
      <c r="S22" s="79"/>
      <c r="T22" s="79"/>
      <c r="U22" s="79"/>
      <c r="V22" s="79"/>
      <c r="W22" s="79"/>
      <c r="X22" s="79"/>
      <c r="Y22" s="79"/>
    </row>
    <row r="23" spans="1:27" ht="33" customHeight="1">
      <c r="A23" s="648" t="s">
        <v>39</v>
      </c>
      <c r="B23" s="648"/>
      <c r="D23" s="93"/>
    </row>
    <row r="24" spans="1:27" ht="33" customHeight="1">
      <c r="A24" s="80" t="s">
        <v>40</v>
      </c>
      <c r="B24" s="94">
        <f>'Name of Bidder'!C32</f>
        <v>0</v>
      </c>
      <c r="C24" s="95"/>
      <c r="D24" s="93" t="s">
        <v>41</v>
      </c>
      <c r="E24" s="96">
        <f>'Name of Bidder'!C29</f>
        <v>0</v>
      </c>
      <c r="F24" s="95"/>
      <c r="G24" s="95"/>
      <c r="H24" s="95"/>
      <c r="I24" s="95"/>
      <c r="J24" s="95"/>
      <c r="K24" s="95"/>
      <c r="L24" s="95"/>
      <c r="M24" s="95"/>
      <c r="N24" s="95"/>
      <c r="O24" s="95"/>
      <c r="P24" s="95"/>
      <c r="Q24" s="95"/>
      <c r="R24" s="95"/>
      <c r="S24" s="95"/>
      <c r="T24" s="95"/>
      <c r="U24" s="95"/>
      <c r="V24" s="95"/>
      <c r="W24" s="95"/>
      <c r="X24" s="95"/>
      <c r="Y24" s="95"/>
      <c r="AA24" s="70" t="e">
        <f>#REF!</f>
        <v>#REF!</v>
      </c>
    </row>
    <row r="25" spans="1:27" ht="33" customHeight="1">
      <c r="A25" s="80" t="s">
        <v>42</v>
      </c>
      <c r="B25" s="96">
        <f>'Name of Bidder'!C33</f>
        <v>0</v>
      </c>
      <c r="C25" s="95"/>
      <c r="D25" s="93" t="s">
        <v>43</v>
      </c>
      <c r="E25" s="96">
        <f>'Name of Bidder'!C30</f>
        <v>0</v>
      </c>
      <c r="F25" s="96"/>
      <c r="G25" s="96"/>
      <c r="H25" s="96"/>
      <c r="I25" s="96"/>
      <c r="J25" s="96"/>
      <c r="K25" s="96"/>
      <c r="L25" s="96"/>
      <c r="M25" s="96"/>
      <c r="N25" s="96"/>
      <c r="O25" s="96"/>
      <c r="P25" s="96"/>
      <c r="Q25" s="96"/>
      <c r="R25" s="96"/>
      <c r="S25" s="96"/>
      <c r="T25" s="96"/>
      <c r="U25" s="96"/>
      <c r="V25" s="96"/>
      <c r="W25" s="96"/>
      <c r="X25" s="96"/>
      <c r="Y25" s="96"/>
      <c r="AA25" s="70" t="e">
        <f>#REF!</f>
        <v>#REF!</v>
      </c>
    </row>
    <row r="26" spans="1:27" ht="33" customHeight="1">
      <c r="C26" s="95"/>
      <c r="D26" s="93"/>
      <c r="F26" s="96"/>
      <c r="G26" s="96"/>
      <c r="H26" s="96"/>
      <c r="I26" s="96"/>
      <c r="J26" s="96"/>
      <c r="K26" s="96"/>
      <c r="L26" s="96"/>
      <c r="M26" s="96"/>
      <c r="N26" s="96"/>
      <c r="O26" s="96"/>
      <c r="P26" s="96"/>
      <c r="Q26" s="96"/>
      <c r="R26" s="96"/>
      <c r="S26" s="96"/>
      <c r="T26" s="96"/>
      <c r="U26" s="96"/>
      <c r="V26" s="96"/>
      <c r="W26" s="96"/>
      <c r="X26" s="96"/>
      <c r="Y26" s="96"/>
    </row>
    <row r="27" spans="1:27" ht="33" customHeight="1">
      <c r="A27" s="95"/>
      <c r="C27" s="95"/>
      <c r="E27" s="95"/>
      <c r="F27" s="95"/>
      <c r="G27" s="95"/>
      <c r="H27" s="95"/>
      <c r="I27" s="95"/>
      <c r="J27" s="95"/>
      <c r="K27" s="95"/>
      <c r="L27" s="95"/>
      <c r="M27" s="95"/>
      <c r="N27" s="95"/>
      <c r="O27" s="95"/>
      <c r="P27" s="95"/>
      <c r="Q27" s="95"/>
      <c r="R27" s="95"/>
      <c r="S27" s="95"/>
      <c r="T27" s="95"/>
      <c r="U27" s="95"/>
      <c r="V27" s="95"/>
      <c r="W27" s="95"/>
      <c r="X27" s="95"/>
      <c r="Y27" s="95"/>
    </row>
    <row r="28" spans="1:27" ht="20.100000000000001" customHeight="1"/>
    <row r="29" spans="1:27" ht="20.100000000000001" customHeight="1">
      <c r="A29" s="92"/>
    </row>
    <row r="30" spans="1:27" ht="20.100000000000001" customHeight="1"/>
    <row r="31" spans="1:27" ht="20.100000000000001" customHeight="1"/>
    <row r="32" spans="1:27" ht="20.100000000000001" customHeight="1">
      <c r="A32" s="92"/>
    </row>
    <row r="33" spans="1:1" ht="20.100000000000001" customHeight="1"/>
    <row r="34" spans="1:1" ht="20.100000000000001" customHeight="1">
      <c r="A34" s="92"/>
    </row>
    <row r="35" spans="1:1" ht="20.100000000000001" customHeight="1"/>
    <row r="36" spans="1:1" ht="20.100000000000001" customHeight="1">
      <c r="A36" s="92"/>
    </row>
    <row r="37" spans="1:1" ht="20.100000000000001" customHeight="1"/>
    <row r="38" spans="1:1" ht="20.100000000000001" customHeight="1"/>
    <row r="39" spans="1:1" ht="20.100000000000001" customHeight="1"/>
    <row r="40" spans="1:1" ht="20.100000000000001" customHeight="1"/>
  </sheetData>
  <sheetProtection formatColumns="0" formatRows="0" selectLockedCells="1"/>
  <customSheetViews>
    <customSheetView guid="{BD24AD9D-D3A0-422F-8577-11BDC23592D2}" scale="90" showPageBreaks="1" showGridLines="0" zeroValues="0" printArea="1" view="pageBreakPreview" topLeftCell="A7">
      <selection activeCell="A23" sqref="A23:B23"/>
      <pageMargins left="0" right="0" top="0" bottom="0" header="0" footer="0"/>
      <pageSetup scale="89" orientation="portrait" r:id="rId1"/>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A23" sqref="A23:B23"/>
      <pageMargins left="0" right="0" top="0" bottom="0" header="0" footer="0"/>
      <pageSetup scale="89" orientation="portrait" r:id="rId2"/>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A23" sqref="A23:B23"/>
      <pageMargins left="0" right="0" top="0" bottom="0" header="0" footer="0"/>
      <pageSetup scale="89" orientation="portrait" r:id="rId3"/>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B9" sqref="B9:D9"/>
      <pageMargins left="0" right="0" top="0" bottom="0" header="0" footer="0"/>
      <pageSetup scale="90" orientation="portrait" r:id="rId4"/>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 right="0" top="0" bottom="0" header="0" footer="0"/>
      <pageSetup scale="90" orientation="portrait" r:id="rId5"/>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 right="0" top="0" bottom="0" header="0" footer="0"/>
      <pageSetup scale="90" orientation="portrait" r:id="rId6"/>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 right="0" top="0" bottom="0" header="0" footer="0"/>
      <pageSetup scale="90" orientation="portrait" r:id="rId7"/>
      <headerFooter alignWithMargins="0">
        <oddFooter>&amp;R&amp;"Book Antiqua,Bold"&amp;8 Page &amp;P of &amp;N</oddFooter>
      </headerFooter>
    </customSheetView>
    <customSheetView guid="{B07A37BF-D9F4-4586-9D27-CDE2FA2D1222}" scale="90" showPageBreaks="1" showGridLines="0" zeroValues="0" printArea="1" view="pageBreakPreview">
      <pageMargins left="0" right="0" top="0" bottom="0" header="0" footer="0"/>
      <pageSetup scale="90" orientation="portrait" r:id="rId8"/>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 right="0" top="0" bottom="0" header="0" footer="0"/>
      <pageSetup scale="90" orientation="portrait" r:id="rId9"/>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 right="0" top="0" bottom="0" header="0" footer="0"/>
      <pageSetup scale="90" orientation="portrait" r:id="rId10"/>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 right="0" top="0" bottom="0" header="0" footer="0"/>
      <pageSetup scale="90" orientation="portrait" r:id="rId11"/>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 right="0" top="0" bottom="0" header="0" footer="0"/>
      <pageSetup scale="90" orientation="portrait" r:id="rId12"/>
      <headerFooter alignWithMargins="0">
        <oddFooter>&amp;R&amp;"Book Antiqua,Bold"&amp;8 Page &amp;P of &amp;N</oddFooter>
      </headerFooter>
    </customSheetView>
    <customSheetView guid="{7DC13EB1-5F25-4667-BD87-340DAD4F0E72}" showGridLines="0" zeroValues="0">
      <selection activeCell="H11" sqref="H11"/>
      <pageMargins left="0" right="0" top="0" bottom="0" header="0" footer="0"/>
      <pageSetup scale="90" orientation="portrait" r:id="rId13"/>
      <headerFooter alignWithMargins="0">
        <oddFooter>&amp;R&amp;"Book Antiqua,Bold"&amp;8 Page &amp;P of &amp;N</oddFooter>
      </headerFooter>
    </customSheetView>
    <customSheetView guid="{AF19F13B-761B-48FB-A70F-9439A4D7530B}" showGridLines="0" zeroValues="0" topLeftCell="A10">
      <selection activeCell="B9" sqref="B9:D9"/>
      <pageMargins left="0" right="0" top="0" bottom="0" header="0" footer="0"/>
      <pageSetup scale="92" orientation="portrait" r:id="rId14"/>
      <headerFooter alignWithMargins="0">
        <oddFooter>&amp;R&amp;"Book Antiqua,Bold"&amp;8 Page &amp;P of &amp;N</oddFooter>
      </headerFooter>
    </customSheetView>
    <customSheetView guid="{20A53A97-D2BD-4E7F-8ABC-E5DF94CF88E8}" showGridLines="0" zeroValues="0">
      <selection activeCell="B9" sqref="B9:D9"/>
      <pageMargins left="0" right="0" top="0" bottom="0" header="0" footer="0"/>
      <pageSetup scale="92"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 right="0" top="0" bottom="0" header="0" footer="0"/>
      <pageSetup scale="92"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 right="0" top="0" bottom="0" header="0" footer="0"/>
      <pageSetup scale="92"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 right="0" top="0" bottom="0" header="0" footer="0"/>
      <pageSetup scale="92"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 right="0" top="0" bottom="0" header="0" footer="0"/>
      <pageSetup scale="92" orientation="portrait" r:id="rId19"/>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 right="0" top="0" bottom="0" header="0" footer="0"/>
      <pageSetup scale="92" orientation="portrait" r:id="rId20"/>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 right="0" top="0" bottom="0" header="0" footer="0"/>
      <pageSetup scale="92" orientation="portrait" r:id="rId21"/>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 right="0" top="0" bottom="0" header="0" footer="0"/>
      <pageSetup scale="92" orientation="portrait" r:id="rId22"/>
      <headerFooter alignWithMargins="0">
        <oddFooter>&amp;R&amp;"Book Antiqua,Bold"&amp;8 Page &amp;P of &amp;N</oddFooter>
      </headerFooter>
    </customSheetView>
    <customSheetView guid="{280EA05C-4582-4B0F-895F-5C9134A73222}" showGridLines="0" zeroValues="0">
      <selection activeCell="B9" sqref="B9:D9"/>
      <pageMargins left="0" right="0" top="0" bottom="0" header="0" footer="0"/>
      <pageSetup scale="92" orientation="portrait" r:id="rId23"/>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 right="0" top="0" bottom="0" header="0" footer="0"/>
      <pageSetup scale="90" orientation="portrait" r:id="rId24"/>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 right="0" top="0" bottom="0" header="0" footer="0"/>
      <pageSetup scale="90" orientation="portrait" r:id="rId25"/>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 right="0" top="0" bottom="0" header="0" footer="0"/>
      <pageSetup scale="90" orientation="portrait" r:id="rId26"/>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 right="0" top="0" bottom="0" header="0" footer="0"/>
      <pageSetup scale="90" orientation="portrait" r:id="rId27"/>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 right="0" top="0" bottom="0" header="0" footer="0"/>
      <pageSetup scale="90" orientation="portrait" r:id="rId28"/>
      <headerFooter alignWithMargins="0">
        <oddFooter>&amp;R&amp;"Book Antiqua,Bold"&amp;8 Page &amp;P of &amp;N</oddFooter>
      </headerFooter>
    </customSheetView>
    <customSheetView guid="{10C5F276-B641-4058-B015-CD9DBF21498B}" scale="90" showPageBreaks="1" showGridLines="0" zeroValues="0" printArea="1" view="pageBreakPreview">
      <pageMargins left="0" right="0" top="0" bottom="0" header="0" footer="0"/>
      <pageSetup scale="90" orientation="portrait" r:id="rId29"/>
      <headerFooter alignWithMargins="0">
        <oddFooter>&amp;R&amp;"Book Antiqua,Bold"&amp;8 Page &amp;P of &amp;N</oddFooter>
      </headerFooter>
    </customSheetView>
    <customSheetView guid="{0BBA2DF4-A149-40BB-8E82-8CB6DEDB7C04}" scale="90" showPageBreaks="1" showGridLines="0" zeroValues="0" printArea="1" view="pageBreakPreview" topLeftCell="A10">
      <selection activeCell="A23" sqref="A23:B23"/>
      <pageMargins left="0" right="0" top="0" bottom="0" header="0" footer="0"/>
      <pageSetup scale="89" orientation="portrait" r:id="rId30"/>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3" type="noConversion"/>
  <conditionalFormatting sqref="A15:A19">
    <cfRule type="expression" dxfId="64" priority="1" stopIfTrue="1">
      <formula>$Z$2=0</formula>
    </cfRule>
  </conditionalFormatting>
  <conditionalFormatting sqref="A21">
    <cfRule type="expression" dxfId="63" priority="5" stopIfTrue="1">
      <formula>$G$8=1</formula>
    </cfRule>
  </conditionalFormatting>
  <conditionalFormatting sqref="A23:B23">
    <cfRule type="expression" dxfId="62" priority="8" stopIfTrue="1">
      <formula>$G$8=1</formula>
    </cfRule>
  </conditionalFormatting>
  <conditionalFormatting sqref="A22:E22">
    <cfRule type="expression" dxfId="61" priority="6" stopIfTrue="1">
      <formula>$G$8=1</formula>
    </cfRule>
  </conditionalFormatting>
  <conditionalFormatting sqref="B15:D16 E15:E20">
    <cfRule type="expression" dxfId="60" priority="2" stopIfTrue="1">
      <formula>$Z$2=0</formula>
    </cfRule>
  </conditionalFormatting>
  <conditionalFormatting sqref="B17:D20">
    <cfRule type="expression" dxfId="59" priority="3" stopIfTrue="1">
      <formula>$G$8=3</formula>
    </cfRule>
    <cfRule type="expression" dxfId="58" priority="4" stopIfTrue="1">
      <formula>$G$9=1</formula>
    </cfRule>
  </conditionalFormatting>
  <pageMargins left="0.79" right="0.41" top="0.57999999999999996" bottom="0.6" header="0.34" footer="0.35"/>
  <pageSetup scale="89" orientation="portrait" r:id="rId31"/>
  <headerFooter alignWithMargins="0">
    <oddFooter>&amp;R&amp;"Book Antiqua,Bold"&amp;8 Page &amp;P of &amp;N</oddFooter>
  </headerFooter>
  <drawing r:id="rId3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pageSetUpPr fitToPage="1"/>
  </sheetPr>
  <dimension ref="A1:Y595"/>
  <sheetViews>
    <sheetView showGridLines="0" showZeros="0" view="pageBreakPreview" zoomScale="80" zoomScaleNormal="100" zoomScaleSheetLayoutView="80" workbookViewId="0">
      <selection activeCell="B10" sqref="B10:D10"/>
    </sheetView>
  </sheetViews>
  <sheetFormatPr defaultColWidth="9.140625" defaultRowHeight="15.75"/>
  <cols>
    <col min="1" max="1" width="10.140625" style="73" customWidth="1"/>
    <col min="2" max="2" width="13.85546875" style="73" customWidth="1"/>
    <col min="3" max="3" width="11.42578125" style="73" customWidth="1"/>
    <col min="4" max="4" width="12.85546875" style="73" customWidth="1"/>
    <col min="5" max="5" width="17" style="73" customWidth="1"/>
    <col min="6" max="6" width="15.85546875" style="73" customWidth="1"/>
    <col min="7" max="7" width="14.85546875" style="73" customWidth="1"/>
    <col min="8" max="8" width="14.42578125" style="73" customWidth="1"/>
    <col min="9" max="9" width="16" style="73" customWidth="1"/>
    <col min="10" max="10" width="3.5703125" style="73" customWidth="1"/>
    <col min="11" max="11" width="10.5703125" style="73" customWidth="1"/>
    <col min="12" max="12" width="10.28515625" style="73" customWidth="1"/>
    <col min="13" max="13" width="11.85546875" style="73" customWidth="1"/>
    <col min="14" max="14" width="34.5703125" style="73" hidden="1" customWidth="1"/>
    <col min="15" max="15" width="10.42578125" style="73" customWidth="1"/>
    <col min="16" max="16" width="11.42578125" style="73" customWidth="1"/>
    <col min="17" max="17" width="10.7109375" style="73" customWidth="1"/>
    <col min="18" max="18" width="13.7109375" style="73" customWidth="1"/>
    <col min="19" max="21" width="9.140625" style="73"/>
    <col min="22" max="22" width="13.5703125" style="73" customWidth="1"/>
    <col min="23" max="16384" width="9.140625" style="73"/>
  </cols>
  <sheetData>
    <row r="1" spans="1:9" ht="24" customHeight="1">
      <c r="A1" s="65" t="str">
        <f>Cover!B3</f>
        <v>Specification No: SRTS-II/C&amp;M/WC-3770/2023</v>
      </c>
      <c r="B1" s="97"/>
      <c r="C1" s="97"/>
      <c r="D1" s="97"/>
      <c r="E1" s="97"/>
      <c r="F1" s="97"/>
      <c r="G1" s="97"/>
      <c r="H1" s="97"/>
      <c r="I1" s="98" t="s">
        <v>44</v>
      </c>
    </row>
    <row r="2" spans="1:9" ht="15.75" customHeight="1"/>
    <row r="3" spans="1:9" ht="69.75" customHeight="1">
      <c r="A3" s="766" t="str">
        <f>Cover!B2</f>
        <v>Construction of Storage Shed for Wheel Mounted Equipment and Other Machinery and Other Miscellaneous works at ±800 kV HVDC Pugalur station</v>
      </c>
      <c r="B3" s="766"/>
      <c r="C3" s="766"/>
      <c r="D3" s="766"/>
      <c r="E3" s="766"/>
      <c r="F3" s="766"/>
      <c r="G3" s="766"/>
      <c r="H3" s="766"/>
      <c r="I3" s="766"/>
    </row>
    <row r="5" spans="1:9" ht="21.75" customHeight="1">
      <c r="A5" s="646" t="s">
        <v>45</v>
      </c>
      <c r="B5" s="646"/>
      <c r="C5" s="646"/>
      <c r="D5" s="646"/>
      <c r="E5" s="646"/>
      <c r="F5" s="646"/>
      <c r="G5" s="646"/>
      <c r="H5" s="646"/>
      <c r="I5" s="646"/>
    </row>
    <row r="7" spans="1:9">
      <c r="A7" s="95" t="str">
        <f>'Attach 3(JV)'!A7:D7</f>
        <v>Bidder’s Name and Address :</v>
      </c>
      <c r="F7" s="80" t="str">
        <f>'Attach 3(JV)'!E7</f>
        <v>To:</v>
      </c>
      <c r="G7" s="81"/>
    </row>
    <row r="8" spans="1:9" ht="32.25" customHeight="1">
      <c r="A8" s="769">
        <f>'Attach 3(JV)'!A8:D8</f>
        <v>0</v>
      </c>
      <c r="B8" s="769"/>
      <c r="C8" s="769"/>
      <c r="D8" s="769"/>
      <c r="E8" s="769"/>
      <c r="F8" s="92" t="str">
        <f>'Attach 3(JV)'!E8</f>
        <v>C&amp;M Department</v>
      </c>
      <c r="G8" s="99"/>
    </row>
    <row r="9" spans="1:9" ht="18" customHeight="1">
      <c r="A9" s="95" t="s">
        <v>46</v>
      </c>
      <c r="B9" s="644">
        <f>'Attach 3(JV)'!B9:D9</f>
        <v>0</v>
      </c>
      <c r="C9" s="644"/>
      <c r="D9" s="644"/>
      <c r="F9" s="92" t="str">
        <f>'Attach 3(JV)'!E9</f>
        <v>Power Grid Corporation of India Ltd.,</v>
      </c>
      <c r="G9" s="99"/>
    </row>
    <row r="10" spans="1:9" ht="18" customHeight="1">
      <c r="A10" s="95" t="s">
        <v>47</v>
      </c>
      <c r="B10" s="770">
        <f>'Attach 3(JV)'!B10:D10</f>
        <v>0</v>
      </c>
      <c r="C10" s="770"/>
      <c r="D10" s="770"/>
      <c r="F10" s="92" t="str">
        <f>'Attach 3(JV)'!E10</f>
        <v>SRTS-II,RHQ,Bangalore</v>
      </c>
      <c r="G10" s="99"/>
    </row>
    <row r="11" spans="1:9" ht="17.25" customHeight="1">
      <c r="B11" s="770">
        <f>'Attach 3(JV)'!B11:D11</f>
        <v>0</v>
      </c>
      <c r="C11" s="770"/>
      <c r="D11" s="770"/>
      <c r="F11" s="92">
        <f>'Attach 3(JV)'!E11</f>
        <v>0</v>
      </c>
      <c r="G11" s="99"/>
    </row>
    <row r="12" spans="1:9" ht="18" customHeight="1">
      <c r="B12" s="770">
        <f>'Attach 3(JV)'!B12:D12</f>
        <v>0</v>
      </c>
      <c r="C12" s="770"/>
      <c r="D12" s="770"/>
    </row>
    <row r="14" spans="1:9">
      <c r="A14" s="73" t="s">
        <v>37</v>
      </c>
    </row>
    <row r="16" spans="1:9" ht="84" customHeight="1">
      <c r="A16" s="645" t="s">
        <v>48</v>
      </c>
      <c r="B16" s="645"/>
      <c r="C16" s="645"/>
      <c r="D16" s="645"/>
      <c r="E16" s="645"/>
      <c r="F16" s="645"/>
      <c r="G16" s="645"/>
      <c r="H16" s="645"/>
      <c r="I16" s="645"/>
    </row>
    <row r="17" spans="1:14" ht="84" customHeight="1">
      <c r="A17" s="158"/>
      <c r="B17" s="158"/>
      <c r="C17" s="158"/>
      <c r="D17" s="158"/>
      <c r="E17" s="158"/>
      <c r="F17" s="158"/>
      <c r="G17" s="158"/>
      <c r="H17" s="158"/>
      <c r="I17" s="158"/>
    </row>
    <row r="18" spans="1:14" ht="84" customHeight="1">
      <c r="A18" s="158"/>
      <c r="B18" s="158"/>
      <c r="C18" s="158"/>
      <c r="D18" s="158"/>
      <c r="E18" s="158"/>
      <c r="F18" s="158"/>
      <c r="G18" s="158"/>
      <c r="H18" s="158"/>
      <c r="I18" s="158"/>
    </row>
    <row r="19" spans="1:14" ht="84" customHeight="1">
      <c r="A19" s="158"/>
      <c r="B19" s="158"/>
      <c r="C19" s="158"/>
      <c r="D19" s="158"/>
      <c r="E19" s="158"/>
      <c r="F19" s="158"/>
      <c r="G19" s="158"/>
      <c r="H19" s="158"/>
      <c r="I19" s="158"/>
    </row>
    <row r="20" spans="1:14" ht="9.75" customHeight="1"/>
    <row r="21" spans="1:14" ht="17.25" hidden="1" customHeight="1">
      <c r="B21" s="657" t="s">
        <v>49</v>
      </c>
      <c r="C21" s="657"/>
      <c r="D21" s="657"/>
      <c r="E21" s="657"/>
      <c r="F21" s="657"/>
      <c r="G21" s="657"/>
      <c r="N21" s="74"/>
    </row>
    <row r="22" spans="1:14" ht="17.25" hidden="1" customHeight="1">
      <c r="A22" s="101"/>
      <c r="B22" s="657" t="s">
        <v>50</v>
      </c>
      <c r="C22" s="657"/>
      <c r="D22" s="657"/>
      <c r="E22" s="657"/>
      <c r="F22" s="657"/>
      <c r="G22" s="657"/>
      <c r="H22" s="657"/>
      <c r="I22" s="657"/>
      <c r="N22" s="74"/>
    </row>
    <row r="23" spans="1:14" hidden="1">
      <c r="A23" s="102" t="s">
        <v>51</v>
      </c>
      <c r="B23" s="767"/>
      <c r="C23" s="767"/>
      <c r="D23" s="767"/>
      <c r="E23" s="767"/>
      <c r="F23" s="767"/>
      <c r="G23" s="767"/>
      <c r="H23" s="767"/>
      <c r="I23" s="768"/>
      <c r="N23" s="103">
        <f>'Name of Bidder'!F6</f>
        <v>1</v>
      </c>
    </row>
    <row r="24" spans="1:14" hidden="1">
      <c r="A24" s="102" t="s">
        <v>52</v>
      </c>
      <c r="B24" s="767"/>
      <c r="C24" s="767"/>
      <c r="D24" s="767"/>
      <c r="E24" s="767"/>
      <c r="F24" s="767"/>
      <c r="G24" s="767"/>
      <c r="H24" s="767"/>
      <c r="I24" s="768"/>
      <c r="N24" s="103">
        <f>'Name of Bidder'!F8</f>
        <v>1</v>
      </c>
    </row>
    <row r="25" spans="1:14" ht="17.25" hidden="1" customHeight="1">
      <c r="A25" s="102" t="s">
        <v>53</v>
      </c>
      <c r="B25" s="767"/>
      <c r="C25" s="767"/>
      <c r="D25" s="767"/>
      <c r="E25" s="767"/>
      <c r="F25" s="767"/>
      <c r="G25" s="767"/>
      <c r="H25" s="767"/>
      <c r="I25" s="768"/>
      <c r="J25" s="104"/>
    </row>
    <row r="26" spans="1:14" ht="15.75" hidden="1" customHeight="1"/>
    <row r="27" spans="1:14" ht="25.5" hidden="1" customHeight="1">
      <c r="A27" s="657" t="s">
        <v>54</v>
      </c>
      <c r="B27" s="657"/>
      <c r="C27" s="657"/>
      <c r="D27" s="657"/>
      <c r="E27" s="657"/>
      <c r="F27" s="657"/>
      <c r="G27" s="657"/>
      <c r="H27" s="657"/>
      <c r="I27" s="657"/>
    </row>
    <row r="28" spans="1:14" ht="8.25" hidden="1" customHeight="1">
      <c r="A28" s="105"/>
      <c r="B28" s="105"/>
      <c r="C28" s="105"/>
      <c r="D28" s="105"/>
      <c r="E28" s="105"/>
      <c r="F28" s="105"/>
      <c r="G28" s="105"/>
      <c r="H28" s="105"/>
      <c r="I28" s="105"/>
    </row>
    <row r="29" spans="1:14" ht="54.75" hidden="1" customHeight="1">
      <c r="A29" s="663" t="s">
        <v>55</v>
      </c>
      <c r="B29" s="663"/>
      <c r="C29" s="663"/>
      <c r="D29" s="663"/>
      <c r="E29" s="663"/>
      <c r="F29" s="663"/>
      <c r="G29" s="663"/>
      <c r="H29" s="663"/>
      <c r="I29" s="663"/>
      <c r="J29" s="104"/>
    </row>
    <row r="30" spans="1:14" ht="26.25" hidden="1" customHeight="1">
      <c r="A30" s="106" t="s">
        <v>56</v>
      </c>
      <c r="B30" s="663" t="s">
        <v>57</v>
      </c>
      <c r="C30" s="663"/>
      <c r="D30" s="663"/>
      <c r="E30" s="663"/>
      <c r="F30" s="663"/>
      <c r="G30" s="663"/>
      <c r="H30" s="663"/>
      <c r="I30" s="663"/>
      <c r="J30" s="104"/>
    </row>
    <row r="31" spans="1:14" ht="26.25" hidden="1" customHeight="1">
      <c r="A31" s="107" t="s">
        <v>58</v>
      </c>
      <c r="B31" s="671" t="s">
        <v>59</v>
      </c>
      <c r="C31" s="671"/>
      <c r="D31" s="671"/>
      <c r="E31" s="671"/>
      <c r="F31" s="671"/>
      <c r="G31" s="671"/>
      <c r="H31" s="671"/>
      <c r="I31" s="671"/>
    </row>
    <row r="32" spans="1:14" ht="26.25" hidden="1" customHeight="1">
      <c r="A32" s="107" t="s">
        <v>60</v>
      </c>
      <c r="B32" s="671" t="s">
        <v>61</v>
      </c>
      <c r="C32" s="671"/>
      <c r="D32" s="671"/>
      <c r="E32" s="671"/>
      <c r="F32" s="671"/>
      <c r="G32" s="671"/>
      <c r="H32" s="671"/>
      <c r="I32" s="671"/>
    </row>
    <row r="33" spans="1:10" ht="41.25" hidden="1" customHeight="1">
      <c r="A33" s="107" t="s">
        <v>62</v>
      </c>
      <c r="B33" s="671" t="s">
        <v>63</v>
      </c>
      <c r="C33" s="671"/>
      <c r="D33" s="671"/>
      <c r="E33" s="671"/>
      <c r="F33" s="671"/>
      <c r="G33" s="671"/>
      <c r="H33" s="671"/>
      <c r="I33" s="671"/>
    </row>
    <row r="34" spans="1:10" ht="9.75" hidden="1" customHeight="1">
      <c r="A34" s="107"/>
      <c r="B34" s="104"/>
      <c r="C34" s="104"/>
      <c r="D34" s="104"/>
      <c r="E34" s="104"/>
      <c r="F34" s="104"/>
      <c r="G34" s="104"/>
      <c r="H34" s="104"/>
      <c r="I34" s="104"/>
      <c r="J34" s="104"/>
    </row>
    <row r="35" spans="1:10" ht="25.5" hidden="1" customHeight="1">
      <c r="A35" s="106" t="s">
        <v>64</v>
      </c>
      <c r="B35" s="760" t="s">
        <v>65</v>
      </c>
      <c r="C35" s="760"/>
      <c r="D35" s="760"/>
      <c r="E35" s="760"/>
      <c r="F35" s="760"/>
      <c r="G35" s="760"/>
      <c r="H35" s="760"/>
      <c r="I35" s="760"/>
      <c r="J35" s="104"/>
    </row>
    <row r="36" spans="1:10" ht="24.75" hidden="1" customHeight="1">
      <c r="A36" s="107" t="s">
        <v>58</v>
      </c>
      <c r="B36" s="663" t="s">
        <v>66</v>
      </c>
      <c r="C36" s="663"/>
      <c r="D36" s="663"/>
      <c r="E36" s="663"/>
      <c r="F36" s="663"/>
      <c r="G36" s="663"/>
      <c r="H36" s="663"/>
      <c r="I36" s="663"/>
      <c r="J36" s="104"/>
    </row>
    <row r="37" spans="1:10" ht="24.75" hidden="1" customHeight="1">
      <c r="A37" s="107" t="s">
        <v>60</v>
      </c>
      <c r="B37" s="663" t="s">
        <v>67</v>
      </c>
      <c r="C37" s="663"/>
      <c r="D37" s="663"/>
      <c r="E37" s="663"/>
      <c r="F37" s="663"/>
      <c r="G37" s="663"/>
      <c r="H37" s="663"/>
      <c r="I37" s="663"/>
      <c r="J37" s="104"/>
    </row>
    <row r="38" spans="1:10" ht="96.75" hidden="1" customHeight="1">
      <c r="A38" s="106" t="s">
        <v>68</v>
      </c>
      <c r="B38" s="663" t="s">
        <v>69</v>
      </c>
      <c r="C38" s="663"/>
      <c r="D38" s="663"/>
      <c r="E38" s="663"/>
      <c r="F38" s="663"/>
      <c r="G38" s="663"/>
      <c r="H38" s="413"/>
      <c r="I38" s="414"/>
      <c r="J38" s="104"/>
    </row>
    <row r="39" spans="1:10" s="110" customFormat="1" ht="24.75" hidden="1" customHeight="1">
      <c r="A39" s="108" t="s">
        <v>70</v>
      </c>
      <c r="B39" s="733" t="s">
        <v>71</v>
      </c>
      <c r="C39" s="733"/>
      <c r="D39" s="733"/>
      <c r="E39" s="733"/>
      <c r="F39" s="733"/>
      <c r="G39" s="733"/>
      <c r="H39" s="733"/>
      <c r="I39" s="733"/>
      <c r="J39" s="109"/>
    </row>
    <row r="40" spans="1:10" ht="24" hidden="1" customHeight="1">
      <c r="A40" s="104"/>
      <c r="B40" s="760" t="s">
        <v>72</v>
      </c>
      <c r="C40" s="760"/>
      <c r="D40" s="760"/>
      <c r="E40" s="760"/>
      <c r="F40" s="760"/>
      <c r="G40" s="760"/>
      <c r="H40" s="760"/>
      <c r="I40" s="760"/>
      <c r="J40" s="104"/>
    </row>
    <row r="41" spans="1:10" ht="54" hidden="1" customHeight="1">
      <c r="A41" s="104"/>
      <c r="B41" s="663" t="s">
        <v>73</v>
      </c>
      <c r="C41" s="663"/>
      <c r="D41" s="663"/>
      <c r="E41" s="663"/>
      <c r="F41" s="663"/>
      <c r="G41" s="663"/>
      <c r="H41" s="663"/>
      <c r="I41" s="663"/>
      <c r="J41" s="104"/>
    </row>
    <row r="42" spans="1:10" hidden="1"/>
    <row r="43" spans="1:10" ht="19.5" hidden="1" customHeight="1">
      <c r="A43" s="749" t="s">
        <v>74</v>
      </c>
      <c r="B43" s="652" t="s">
        <v>75</v>
      </c>
      <c r="C43" s="764"/>
      <c r="D43" s="652" t="str">
        <f>IF(N23=1, "Sole Bidder", IF(AND(N23=2, N24=1), "For Lead Partner", IF(AND(N23=2, N24="2 or more"), "For Lead Partner", "")))</f>
        <v>Sole Bidder</v>
      </c>
      <c r="E43" s="729"/>
      <c r="F43" s="652" t="str">
        <f>IF(N23=1, "", IF(N23=2, "For Other Partner-1", ""))</f>
        <v/>
      </c>
      <c r="G43" s="729"/>
      <c r="H43" s="652" t="str">
        <f>IF(N23=1, "", IF(AND(N23=2, N24="2 or more"), "For Other Partner-2", ""))</f>
        <v/>
      </c>
      <c r="I43" s="729"/>
      <c r="J43" s="104"/>
    </row>
    <row r="44" spans="1:10" ht="20.25" hidden="1" customHeight="1">
      <c r="A44" s="750"/>
      <c r="B44" s="762"/>
      <c r="C44" s="765"/>
      <c r="D44" s="762"/>
      <c r="E44" s="763"/>
      <c r="F44" s="762"/>
      <c r="G44" s="763"/>
      <c r="H44" s="762"/>
      <c r="I44" s="763"/>
      <c r="J44" s="104"/>
    </row>
    <row r="45" spans="1:10" ht="30.75" hidden="1" customHeight="1">
      <c r="A45" s="111">
        <v>1</v>
      </c>
      <c r="B45" s="761" t="s">
        <v>76</v>
      </c>
      <c r="C45" s="761"/>
      <c r="D45" s="761">
        <f>'Name of Bidder'!C13</f>
        <v>0</v>
      </c>
      <c r="E45" s="761"/>
      <c r="F45" s="748">
        <f>'Name of Bidder'!C18</f>
        <v>0</v>
      </c>
      <c r="G45" s="748"/>
      <c r="H45" s="748">
        <f>'Name of Bidder'!C23</f>
        <v>0</v>
      </c>
      <c r="I45" s="748"/>
      <c r="J45" s="104"/>
    </row>
    <row r="46" spans="1:10" ht="15.75" hidden="1" customHeight="1">
      <c r="A46" s="751">
        <v>2</v>
      </c>
      <c r="B46" s="754" t="s">
        <v>77</v>
      </c>
      <c r="C46" s="755"/>
      <c r="D46" s="761">
        <f>'Name of Bidder'!C14</f>
        <v>0</v>
      </c>
      <c r="E46" s="761"/>
      <c r="F46" s="748">
        <f>'Name of Bidder'!C19</f>
        <v>0</v>
      </c>
      <c r="G46" s="748"/>
      <c r="H46" s="748">
        <f>'Name of Bidder'!C24</f>
        <v>0</v>
      </c>
      <c r="I46" s="748"/>
      <c r="J46" s="104"/>
    </row>
    <row r="47" spans="1:10" ht="15.75" hidden="1" customHeight="1">
      <c r="A47" s="752"/>
      <c r="B47" s="756"/>
      <c r="C47" s="757"/>
      <c r="D47" s="761">
        <f>'Name of Bidder'!C15</f>
        <v>0</v>
      </c>
      <c r="E47" s="761"/>
      <c r="F47" s="748">
        <f>'Name of Bidder'!C20</f>
        <v>0</v>
      </c>
      <c r="G47" s="748"/>
      <c r="H47" s="748">
        <f>'Name of Bidder'!C25</f>
        <v>0</v>
      </c>
      <c r="I47" s="748"/>
      <c r="J47" s="104"/>
    </row>
    <row r="48" spans="1:10" ht="15.75" hidden="1" customHeight="1">
      <c r="A48" s="753"/>
      <c r="B48" s="758"/>
      <c r="C48" s="759"/>
      <c r="D48" s="761">
        <f>'Name of Bidder'!C16</f>
        <v>0</v>
      </c>
      <c r="E48" s="761"/>
      <c r="F48" s="748">
        <f>'Name of Bidder'!C21</f>
        <v>0</v>
      </c>
      <c r="G48" s="748"/>
      <c r="H48" s="748">
        <f>'Name of Bidder'!C26</f>
        <v>0</v>
      </c>
      <c r="I48" s="748"/>
      <c r="J48" s="104"/>
    </row>
    <row r="49" spans="1:10" ht="18.75" hidden="1" customHeight="1">
      <c r="A49" s="111">
        <v>3</v>
      </c>
      <c r="B49" s="588" t="s">
        <v>78</v>
      </c>
      <c r="C49" s="588"/>
      <c r="D49" s="588"/>
      <c r="E49" s="588"/>
      <c r="F49" s="588"/>
      <c r="G49" s="588"/>
      <c r="H49" s="588"/>
      <c r="I49" s="588"/>
      <c r="J49" s="104"/>
    </row>
    <row r="50" spans="1:10" ht="20.25" hidden="1" customHeight="1">
      <c r="A50" s="111">
        <v>4</v>
      </c>
      <c r="B50" s="588" t="s">
        <v>79</v>
      </c>
      <c r="C50" s="588"/>
      <c r="D50" s="588"/>
      <c r="E50" s="588"/>
      <c r="F50" s="588"/>
      <c r="G50" s="588"/>
      <c r="H50" s="588"/>
      <c r="I50" s="588"/>
      <c r="J50" s="104"/>
    </row>
    <row r="51" spans="1:10" ht="19.5" hidden="1" customHeight="1">
      <c r="A51" s="115">
        <v>5</v>
      </c>
      <c r="B51" s="588" t="s">
        <v>80</v>
      </c>
      <c r="C51" s="588"/>
      <c r="D51" s="588"/>
      <c r="E51" s="588"/>
      <c r="F51" s="588"/>
      <c r="G51" s="588"/>
      <c r="H51" s="588"/>
      <c r="I51" s="588"/>
    </row>
    <row r="52" spans="1:10" ht="51.75" hidden="1" customHeight="1">
      <c r="A52" s="111">
        <v>6</v>
      </c>
      <c r="B52" s="588" t="s">
        <v>81</v>
      </c>
      <c r="C52" s="588"/>
      <c r="D52" s="588"/>
      <c r="E52" s="588"/>
      <c r="F52" s="588"/>
      <c r="G52" s="588"/>
      <c r="H52" s="588"/>
      <c r="I52" s="588"/>
      <c r="J52" s="104"/>
    </row>
    <row r="53" spans="1:10" ht="49.5" hidden="1" customHeight="1">
      <c r="A53" s="111">
        <v>7</v>
      </c>
      <c r="B53" s="588" t="s">
        <v>82</v>
      </c>
      <c r="C53" s="588"/>
      <c r="D53" s="588"/>
      <c r="E53" s="588"/>
      <c r="F53" s="588"/>
      <c r="G53" s="588"/>
      <c r="H53" s="588"/>
      <c r="I53" s="588"/>
      <c r="J53" s="104"/>
    </row>
    <row r="54" spans="1:10" ht="18" hidden="1" customHeight="1">
      <c r="A54" s="111">
        <v>8</v>
      </c>
      <c r="B54" s="588" t="s">
        <v>83</v>
      </c>
      <c r="C54" s="588"/>
      <c r="D54" s="588"/>
      <c r="E54" s="588"/>
      <c r="F54" s="588"/>
      <c r="G54" s="588"/>
      <c r="H54" s="588"/>
      <c r="I54" s="588"/>
      <c r="J54" s="104"/>
    </row>
    <row r="55" spans="1:10" ht="18" hidden="1" customHeight="1">
      <c r="A55" s="116"/>
      <c r="B55" s="588" t="s">
        <v>84</v>
      </c>
      <c r="C55" s="588"/>
      <c r="D55" s="588"/>
      <c r="E55" s="588"/>
      <c r="F55" s="588"/>
      <c r="G55" s="588"/>
      <c r="H55" s="588"/>
      <c r="I55" s="588"/>
      <c r="J55" s="104"/>
    </row>
    <row r="56" spans="1:10" ht="18" hidden="1" customHeight="1">
      <c r="A56" s="116"/>
      <c r="B56" s="588" t="s">
        <v>85</v>
      </c>
      <c r="C56" s="588"/>
      <c r="D56" s="588"/>
      <c r="E56" s="588"/>
      <c r="F56" s="588"/>
      <c r="G56" s="588"/>
      <c r="H56" s="588"/>
      <c r="I56" s="588"/>
      <c r="J56" s="104"/>
    </row>
    <row r="57" spans="1:10" ht="18" hidden="1" customHeight="1">
      <c r="A57" s="117"/>
      <c r="B57" s="588" t="s">
        <v>86</v>
      </c>
      <c r="C57" s="588"/>
      <c r="D57" s="588"/>
      <c r="E57" s="588"/>
      <c r="F57" s="588"/>
      <c r="G57" s="588"/>
      <c r="H57" s="588"/>
      <c r="I57" s="588"/>
    </row>
    <row r="58" spans="1:10" ht="13.5" hidden="1" customHeight="1">
      <c r="A58" s="104"/>
      <c r="B58" s="588"/>
      <c r="C58" s="588"/>
      <c r="D58" s="588"/>
      <c r="E58" s="588"/>
      <c r="F58" s="588"/>
      <c r="G58" s="588"/>
      <c r="H58" s="588"/>
      <c r="I58" s="588"/>
      <c r="J58" s="104"/>
    </row>
    <row r="59" spans="1:10" ht="20.25" hidden="1" customHeight="1">
      <c r="A59" s="118">
        <v>2</v>
      </c>
      <c r="B59" s="588" t="s">
        <v>87</v>
      </c>
      <c r="C59" s="588"/>
      <c r="D59" s="588"/>
      <c r="E59" s="588"/>
      <c r="F59" s="588"/>
      <c r="G59" s="588"/>
      <c r="H59" s="588"/>
      <c r="I59" s="588"/>
      <c r="J59" s="104"/>
    </row>
    <row r="60" spans="1:10" ht="9.75" hidden="1" customHeight="1">
      <c r="A60" s="104"/>
      <c r="B60" s="104"/>
      <c r="C60" s="104"/>
      <c r="D60" s="104"/>
      <c r="E60" s="104"/>
      <c r="F60" s="104"/>
      <c r="G60" s="104"/>
      <c r="H60" s="104"/>
      <c r="I60" s="104"/>
      <c r="J60" s="104"/>
    </row>
    <row r="61" spans="1:10" ht="26.25" hidden="1" customHeight="1">
      <c r="A61" s="120" t="s">
        <v>88</v>
      </c>
      <c r="B61" s="733" t="s">
        <v>89</v>
      </c>
      <c r="C61" s="733"/>
      <c r="D61" s="733"/>
      <c r="E61" s="733"/>
      <c r="F61" s="733"/>
      <c r="G61" s="733"/>
      <c r="H61" s="733"/>
      <c r="I61" s="733"/>
      <c r="J61" s="104"/>
    </row>
    <row r="62" spans="1:10" ht="26.25" hidden="1" customHeight="1">
      <c r="A62" s="120"/>
      <c r="B62" s="409"/>
      <c r="C62" s="109"/>
      <c r="D62" s="109"/>
      <c r="E62" s="109"/>
      <c r="F62" s="109"/>
      <c r="G62" s="109"/>
      <c r="H62" s="109"/>
      <c r="I62" s="109"/>
      <c r="J62" s="104"/>
    </row>
    <row r="63" spans="1:10" ht="78" hidden="1" customHeight="1">
      <c r="A63" s="561">
        <v>2.1</v>
      </c>
      <c r="B63" s="746"/>
      <c r="C63" s="746"/>
      <c r="D63" s="746"/>
      <c r="E63" s="746"/>
      <c r="F63" s="746"/>
      <c r="G63" s="746"/>
      <c r="H63" s="746"/>
      <c r="I63" s="746"/>
      <c r="J63" s="104"/>
    </row>
    <row r="64" spans="1:10" ht="17.25" hidden="1" customHeight="1">
      <c r="A64" s="418"/>
      <c r="B64" s="407"/>
      <c r="C64" s="407"/>
      <c r="D64" s="407"/>
      <c r="E64" s="407"/>
      <c r="F64" s="408"/>
      <c r="G64" s="407"/>
      <c r="H64" s="407"/>
      <c r="I64" s="407"/>
      <c r="J64" s="104"/>
    </row>
    <row r="65" spans="1:25" ht="20.25" hidden="1" customHeight="1">
      <c r="A65" s="183"/>
      <c r="B65" s="771" t="s">
        <v>90</v>
      </c>
      <c r="C65" s="771"/>
      <c r="D65" s="771"/>
      <c r="E65" s="771"/>
      <c r="F65" s="771"/>
      <c r="G65" s="771"/>
      <c r="H65" s="771"/>
      <c r="I65" s="771"/>
      <c r="J65" s="104"/>
    </row>
    <row r="66" spans="1:25" ht="25.5" hidden="1" customHeight="1">
      <c r="A66" s="183"/>
      <c r="B66" s="410"/>
      <c r="C66" s="184"/>
      <c r="D66" s="184"/>
      <c r="E66" s="184"/>
      <c r="F66" s="184"/>
      <c r="G66" s="184"/>
      <c r="H66" s="184"/>
      <c r="I66" s="184"/>
      <c r="J66" s="104"/>
    </row>
    <row r="67" spans="1:25" ht="306.75" hidden="1" customHeight="1">
      <c r="A67" s="561">
        <v>2.2000000000000002</v>
      </c>
      <c r="B67" s="747"/>
      <c r="C67" s="747"/>
      <c r="D67" s="747"/>
      <c r="E67" s="747"/>
      <c r="F67" s="747"/>
      <c r="G67" s="747"/>
      <c r="H67" s="747"/>
      <c r="I67" s="747"/>
      <c r="J67" s="104"/>
    </row>
    <row r="68" spans="1:25" ht="20.25" hidden="1" customHeight="1">
      <c r="A68" s="183"/>
      <c r="B68" s="771" t="s">
        <v>90</v>
      </c>
      <c r="C68" s="771"/>
      <c r="D68" s="771"/>
      <c r="E68" s="771"/>
      <c r="F68" s="771"/>
      <c r="G68" s="771"/>
      <c r="H68" s="771"/>
      <c r="I68" s="771"/>
      <c r="J68" s="104"/>
    </row>
    <row r="69" spans="1:25" ht="25.5" hidden="1" customHeight="1">
      <c r="A69" s="183"/>
      <c r="B69" s="410" t="s">
        <v>91</v>
      </c>
      <c r="C69" s="184"/>
      <c r="D69" s="184"/>
      <c r="E69" s="184"/>
      <c r="F69" s="184"/>
      <c r="G69" s="184"/>
      <c r="H69" s="184"/>
      <c r="I69" s="184"/>
      <c r="J69" s="104"/>
    </row>
    <row r="70" spans="1:25" ht="331.15" hidden="1" customHeight="1">
      <c r="A70" s="561">
        <v>2.2999999999999998</v>
      </c>
      <c r="B70" s="746"/>
      <c r="C70" s="746"/>
      <c r="D70" s="746"/>
      <c r="E70" s="746"/>
      <c r="F70" s="746"/>
      <c r="G70" s="746"/>
      <c r="H70" s="746"/>
      <c r="I70" s="746"/>
      <c r="J70" s="104"/>
    </row>
    <row r="71" spans="1:25" ht="293.45" hidden="1" customHeight="1">
      <c r="A71" s="122"/>
      <c r="B71" s="741"/>
      <c r="C71" s="741"/>
      <c r="D71" s="741"/>
      <c r="E71" s="741"/>
      <c r="F71" s="741"/>
      <c r="G71" s="741"/>
      <c r="H71" s="741"/>
      <c r="I71" s="741"/>
      <c r="J71" s="104"/>
    </row>
    <row r="72" spans="1:25" ht="9" hidden="1" customHeight="1">
      <c r="A72" s="122"/>
      <c r="B72" s="772"/>
      <c r="C72" s="773"/>
      <c r="D72" s="773"/>
      <c r="E72" s="773"/>
      <c r="F72" s="773"/>
      <c r="G72" s="773"/>
      <c r="H72" s="773"/>
      <c r="I72" s="773"/>
      <c r="J72" s="104"/>
    </row>
    <row r="73" spans="1:25" ht="6" hidden="1" customHeight="1">
      <c r="A73" s="122"/>
      <c r="B73" s="399"/>
      <c r="C73" s="398"/>
      <c r="D73" s="398"/>
      <c r="E73" s="398"/>
      <c r="F73" s="398"/>
      <c r="G73" s="398"/>
      <c r="H73" s="398"/>
      <c r="I73" s="398"/>
      <c r="J73" s="104"/>
    </row>
    <row r="74" spans="1:25" ht="70.5" hidden="1" customHeight="1">
      <c r="A74" s="159">
        <v>2.4</v>
      </c>
      <c r="B74" s="663"/>
      <c r="C74" s="663"/>
      <c r="D74" s="663"/>
      <c r="E74" s="663"/>
      <c r="F74" s="663"/>
      <c r="G74" s="663"/>
      <c r="H74" s="663"/>
      <c r="I74" s="663"/>
      <c r="J74" s="104"/>
    </row>
    <row r="75" spans="1:25" ht="72.75" hidden="1" customHeight="1">
      <c r="B75" s="663"/>
      <c r="C75" s="663"/>
      <c r="D75" s="663"/>
      <c r="E75" s="663"/>
      <c r="F75" s="663"/>
      <c r="G75" s="663"/>
      <c r="H75" s="663"/>
      <c r="I75" s="663"/>
    </row>
    <row r="76" spans="1:25" ht="21" hidden="1" customHeight="1">
      <c r="B76" s="743" t="s">
        <v>92</v>
      </c>
      <c r="C76" s="743"/>
      <c r="D76" s="125"/>
      <c r="E76" s="125"/>
      <c r="F76" s="125"/>
      <c r="G76" s="125"/>
      <c r="H76" s="125"/>
      <c r="I76" s="125"/>
    </row>
    <row r="77" spans="1:25" ht="51.75" hidden="1" customHeight="1">
      <c r="A77" s="104"/>
      <c r="B77" s="659"/>
      <c r="C77" s="659"/>
      <c r="D77" s="659"/>
      <c r="E77" s="659"/>
      <c r="F77" s="659"/>
      <c r="G77" s="659"/>
      <c r="H77" s="659"/>
      <c r="I77" s="659"/>
      <c r="J77" s="104"/>
    </row>
    <row r="78" spans="1:25" ht="15.75" hidden="1" customHeight="1">
      <c r="A78" s="104"/>
      <c r="B78" s="70"/>
      <c r="C78" s="126"/>
      <c r="D78" s="126"/>
      <c r="E78" s="126"/>
      <c r="F78" s="126"/>
      <c r="G78" s="126"/>
      <c r="H78" s="126"/>
      <c r="I78" s="126"/>
      <c r="J78" s="104"/>
    </row>
    <row r="79" spans="1:25" ht="38.25" hidden="1" customHeight="1">
      <c r="A79" s="127"/>
      <c r="B79" s="744"/>
      <c r="C79" s="744"/>
      <c r="D79" s="744"/>
      <c r="E79" s="745"/>
      <c r="F79" s="708"/>
      <c r="G79" s="709"/>
      <c r="H79" s="710"/>
      <c r="I79" s="709"/>
      <c r="J79" s="128"/>
      <c r="K79" s="128"/>
      <c r="L79" s="128"/>
      <c r="M79" s="128"/>
      <c r="N79" s="129">
        <f>'Name of Bidder'!C13</f>
        <v>0</v>
      </c>
      <c r="O79" s="128"/>
      <c r="P79" s="128"/>
      <c r="Q79" s="128"/>
      <c r="R79" s="128"/>
      <c r="S79" s="128"/>
      <c r="T79" s="128"/>
      <c r="U79" s="128"/>
      <c r="V79" s="128"/>
      <c r="W79" s="128"/>
      <c r="X79" s="128"/>
      <c r="Y79" s="128"/>
    </row>
    <row r="80" spans="1:25" ht="37.5" hidden="1" customHeight="1">
      <c r="A80" s="130"/>
      <c r="B80" s="713"/>
      <c r="C80" s="713"/>
      <c r="D80" s="713"/>
      <c r="E80" s="714"/>
      <c r="F80" s="715"/>
      <c r="G80" s="716"/>
      <c r="H80" s="774"/>
      <c r="I80" s="716"/>
      <c r="J80" s="128"/>
      <c r="K80" s="128"/>
      <c r="L80" s="128"/>
      <c r="M80" s="128"/>
      <c r="N80" s="131">
        <f>'Name of Bidder'!C18</f>
        <v>0</v>
      </c>
      <c r="O80" s="128"/>
      <c r="P80" s="128"/>
      <c r="Q80" s="128"/>
      <c r="R80" s="128"/>
      <c r="S80" s="128"/>
      <c r="T80" s="128"/>
      <c r="U80" s="128"/>
      <c r="V80" s="128"/>
      <c r="W80" s="128"/>
      <c r="X80" s="128"/>
      <c r="Y80" s="128"/>
    </row>
    <row r="81" spans="1:25" ht="44.25" hidden="1" customHeight="1">
      <c r="A81" s="132">
        <v>1</v>
      </c>
      <c r="B81" s="655"/>
      <c r="C81" s="655"/>
      <c r="D81" s="655"/>
      <c r="E81" s="656"/>
      <c r="F81" s="666"/>
      <c r="G81" s="666"/>
      <c r="H81" s="666"/>
      <c r="I81" s="724"/>
      <c r="J81" s="92"/>
      <c r="K81" s="92"/>
      <c r="L81" s="92"/>
      <c r="M81" s="92"/>
      <c r="N81" s="131">
        <f>'Name of Bidder'!C23</f>
        <v>0</v>
      </c>
      <c r="O81" s="92"/>
      <c r="P81" s="92"/>
      <c r="Q81" s="92"/>
      <c r="R81" s="92"/>
      <c r="S81" s="92"/>
      <c r="T81" s="92"/>
      <c r="U81" s="92"/>
      <c r="V81" s="92"/>
      <c r="W81" s="92"/>
      <c r="X81" s="92"/>
      <c r="Y81" s="92"/>
    </row>
    <row r="82" spans="1:25" ht="14.25" hidden="1" customHeight="1">
      <c r="A82" s="133"/>
      <c r="B82" s="134"/>
      <c r="C82" s="134"/>
      <c r="D82" s="134"/>
      <c r="E82" s="134"/>
      <c r="F82" s="657"/>
      <c r="G82" s="657"/>
      <c r="H82" s="657"/>
      <c r="I82" s="725"/>
      <c r="J82" s="92"/>
      <c r="K82" s="92"/>
      <c r="L82" s="92"/>
      <c r="M82" s="92"/>
      <c r="N82" s="92"/>
      <c r="O82" s="92"/>
      <c r="P82" s="92"/>
      <c r="Q82" s="92"/>
      <c r="R82" s="92"/>
      <c r="S82" s="92"/>
      <c r="T82" s="92"/>
      <c r="U82" s="92"/>
      <c r="V82" s="92"/>
      <c r="W82" s="92"/>
      <c r="X82" s="92"/>
      <c r="Y82" s="92"/>
    </row>
    <row r="83" spans="1:25" ht="36.75" hidden="1" customHeight="1">
      <c r="A83" s="132">
        <v>2</v>
      </c>
      <c r="B83" s="655"/>
      <c r="C83" s="655"/>
      <c r="D83" s="655"/>
      <c r="E83" s="656"/>
      <c r="F83" s="657"/>
      <c r="G83" s="657"/>
      <c r="H83" s="657"/>
      <c r="I83" s="725"/>
      <c r="J83" s="92"/>
      <c r="K83" s="92"/>
      <c r="L83" s="92"/>
      <c r="M83" s="92"/>
      <c r="N83" s="92"/>
      <c r="O83" s="92"/>
      <c r="P83" s="92"/>
      <c r="Q83" s="92"/>
      <c r="R83" s="92"/>
      <c r="S83" s="92"/>
      <c r="T83" s="92"/>
      <c r="U83" s="92"/>
      <c r="V83" s="92"/>
      <c r="W83" s="92"/>
      <c r="X83" s="92"/>
      <c r="Y83" s="92"/>
    </row>
    <row r="84" spans="1:25" ht="14.25" hidden="1" customHeight="1">
      <c r="A84" s="133"/>
      <c r="B84" s="135"/>
      <c r="C84" s="135"/>
      <c r="D84" s="135"/>
      <c r="E84" s="135"/>
      <c r="F84" s="135"/>
      <c r="G84" s="135"/>
      <c r="H84" s="135"/>
      <c r="I84" s="135"/>
      <c r="J84" s="92"/>
      <c r="K84" s="92"/>
      <c r="L84" s="92"/>
      <c r="M84" s="92"/>
      <c r="N84" s="92"/>
      <c r="O84" s="92"/>
      <c r="P84" s="92"/>
      <c r="Q84" s="92"/>
      <c r="R84" s="92"/>
      <c r="S84" s="92"/>
      <c r="T84" s="92"/>
      <c r="U84" s="92"/>
      <c r="V84" s="92"/>
      <c r="W84" s="92"/>
      <c r="X84" s="92"/>
      <c r="Y84" s="92"/>
    </row>
    <row r="85" spans="1:25" ht="23.25" hidden="1" customHeight="1">
      <c r="A85" s="696">
        <v>3</v>
      </c>
      <c r="B85" s="666"/>
      <c r="C85" s="666"/>
      <c r="D85" s="666"/>
      <c r="E85" s="724"/>
      <c r="F85" s="666"/>
      <c r="G85" s="666"/>
      <c r="H85" s="666"/>
      <c r="I85" s="724"/>
      <c r="J85" s="92"/>
      <c r="K85" s="92"/>
      <c r="L85" s="92"/>
      <c r="M85" s="92"/>
      <c r="N85" s="92"/>
      <c r="O85" s="92"/>
      <c r="P85" s="92"/>
      <c r="Q85" s="92"/>
      <c r="R85" s="92"/>
      <c r="S85" s="92"/>
      <c r="T85" s="92"/>
      <c r="U85" s="92"/>
      <c r="V85" s="92"/>
      <c r="W85" s="92"/>
      <c r="X85" s="92"/>
      <c r="Y85" s="92"/>
    </row>
    <row r="86" spans="1:25" ht="21" hidden="1" customHeight="1">
      <c r="A86" s="697"/>
      <c r="B86" s="657"/>
      <c r="C86" s="657"/>
      <c r="D86" s="657"/>
      <c r="E86" s="725"/>
      <c r="F86" s="657"/>
      <c r="G86" s="657"/>
      <c r="H86" s="657"/>
      <c r="I86" s="725"/>
      <c r="J86" s="92"/>
      <c r="K86" s="92"/>
      <c r="L86" s="92"/>
      <c r="M86" s="92"/>
      <c r="N86" s="92"/>
      <c r="O86" s="92"/>
      <c r="P86" s="92"/>
      <c r="Q86" s="92"/>
      <c r="R86" s="92"/>
      <c r="S86" s="92"/>
      <c r="T86" s="92"/>
      <c r="U86" s="92"/>
      <c r="V86" s="92"/>
      <c r="W86" s="92"/>
      <c r="X86" s="92"/>
      <c r="Y86" s="92"/>
    </row>
    <row r="87" spans="1:25" ht="20.25" hidden="1" customHeight="1">
      <c r="A87" s="697"/>
      <c r="B87" s="657"/>
      <c r="C87" s="657"/>
      <c r="D87" s="657"/>
      <c r="E87" s="725"/>
      <c r="F87" s="657"/>
      <c r="G87" s="657"/>
      <c r="H87" s="657"/>
      <c r="I87" s="725"/>
      <c r="J87" s="92"/>
      <c r="K87" s="92"/>
      <c r="L87" s="92"/>
      <c r="M87" s="92"/>
      <c r="N87" s="92"/>
      <c r="O87" s="92"/>
      <c r="P87" s="92"/>
      <c r="Q87" s="92"/>
      <c r="R87" s="92"/>
      <c r="S87" s="92"/>
      <c r="T87" s="92"/>
      <c r="U87" s="92"/>
      <c r="V87" s="92"/>
      <c r="W87" s="92"/>
      <c r="X87" s="92"/>
      <c r="Y87" s="92"/>
    </row>
    <row r="88" spans="1:25" ht="21" hidden="1" customHeight="1">
      <c r="A88" s="697"/>
      <c r="B88" s="657"/>
      <c r="C88" s="657"/>
      <c r="D88" s="657"/>
      <c r="E88" s="725"/>
      <c r="F88" s="657"/>
      <c r="G88" s="657"/>
      <c r="H88" s="657"/>
      <c r="I88" s="725"/>
      <c r="J88" s="92"/>
      <c r="K88" s="92"/>
      <c r="L88" s="92"/>
      <c r="M88" s="92"/>
      <c r="N88" s="92"/>
      <c r="O88" s="92"/>
      <c r="P88" s="92"/>
      <c r="Q88" s="92"/>
      <c r="R88" s="92"/>
      <c r="S88" s="92"/>
      <c r="T88" s="92"/>
      <c r="U88" s="92"/>
      <c r="V88" s="92"/>
      <c r="W88" s="92"/>
      <c r="X88" s="92"/>
      <c r="Y88" s="92"/>
    </row>
    <row r="89" spans="1:25" ht="24.95" hidden="1" customHeight="1">
      <c r="A89" s="136"/>
      <c r="E89" s="137"/>
      <c r="F89" s="666"/>
      <c r="G89" s="666"/>
      <c r="H89" s="666"/>
      <c r="I89" s="724"/>
      <c r="J89" s="92"/>
      <c r="K89" s="92"/>
      <c r="L89" s="92"/>
      <c r="M89" s="92"/>
      <c r="N89" s="92"/>
      <c r="O89" s="92"/>
      <c r="P89" s="92"/>
      <c r="Q89" s="92"/>
      <c r="R89" s="92"/>
      <c r="S89" s="92"/>
      <c r="T89" s="92"/>
      <c r="U89" s="92"/>
      <c r="V89" s="92"/>
      <c r="W89" s="92"/>
      <c r="X89" s="92"/>
      <c r="Y89" s="92"/>
    </row>
    <row r="90" spans="1:25" ht="24.95" hidden="1" customHeight="1">
      <c r="A90" s="136"/>
      <c r="E90" s="137"/>
      <c r="F90" s="657"/>
      <c r="G90" s="657"/>
      <c r="H90" s="657"/>
      <c r="I90" s="725"/>
      <c r="J90" s="92"/>
      <c r="K90" s="92"/>
      <c r="L90" s="92"/>
      <c r="M90" s="92"/>
      <c r="N90" s="92"/>
      <c r="O90" s="92"/>
      <c r="P90" s="92"/>
      <c r="Q90" s="92"/>
      <c r="R90" s="92"/>
      <c r="S90" s="92"/>
      <c r="T90" s="92"/>
      <c r="U90" s="92"/>
      <c r="V90" s="92"/>
      <c r="W90" s="92"/>
      <c r="X90" s="92"/>
      <c r="Y90" s="92"/>
    </row>
    <row r="91" spans="1:25" ht="24.95" hidden="1" customHeight="1">
      <c r="A91" s="136"/>
      <c r="B91" s="138"/>
      <c r="C91" s="138"/>
      <c r="D91" s="138"/>
      <c r="E91" s="139"/>
      <c r="F91" s="657"/>
      <c r="G91" s="657"/>
      <c r="H91" s="657"/>
      <c r="I91" s="725"/>
      <c r="J91" s="92"/>
      <c r="K91" s="92"/>
      <c r="L91" s="92"/>
      <c r="M91" s="92"/>
      <c r="N91" s="92"/>
      <c r="O91" s="92"/>
      <c r="P91" s="92"/>
      <c r="Q91" s="92"/>
      <c r="R91" s="92"/>
      <c r="S91" s="92"/>
      <c r="T91" s="92"/>
      <c r="U91" s="92"/>
      <c r="V91" s="92"/>
      <c r="W91" s="92"/>
      <c r="X91" s="92"/>
      <c r="Y91" s="92"/>
    </row>
    <row r="92" spans="1:25" ht="16.5" hidden="1" customHeight="1">
      <c r="A92" s="136"/>
      <c r="B92" s="104"/>
      <c r="C92" s="104"/>
      <c r="D92" s="104"/>
      <c r="E92" s="137"/>
      <c r="F92" s="657"/>
      <c r="G92" s="657"/>
      <c r="H92" s="657"/>
      <c r="I92" s="725"/>
      <c r="J92" s="92"/>
      <c r="K92" s="92"/>
      <c r="L92" s="92"/>
      <c r="M92" s="92"/>
      <c r="N92" s="92"/>
      <c r="O92" s="92"/>
      <c r="P92" s="92"/>
      <c r="Q92" s="92"/>
      <c r="R92" s="92"/>
      <c r="S92" s="92"/>
      <c r="T92" s="92"/>
      <c r="U92" s="92"/>
      <c r="V92" s="92"/>
      <c r="W92" s="92"/>
      <c r="X92" s="92"/>
      <c r="Y92" s="92"/>
    </row>
    <row r="93" spans="1:25" ht="51" hidden="1" customHeight="1">
      <c r="A93" s="140" t="s">
        <v>93</v>
      </c>
      <c r="B93" s="666"/>
      <c r="C93" s="666"/>
      <c r="D93" s="666"/>
      <c r="E93" s="719"/>
      <c r="F93" s="666"/>
      <c r="G93" s="666"/>
      <c r="H93" s="666"/>
      <c r="I93" s="724"/>
      <c r="J93" s="92"/>
      <c r="K93" s="92"/>
      <c r="L93" s="92"/>
      <c r="M93" s="92"/>
      <c r="N93" s="92"/>
      <c r="O93" s="92"/>
      <c r="P93" s="92"/>
      <c r="Q93" s="92"/>
      <c r="R93" s="92"/>
      <c r="S93" s="92"/>
      <c r="T93" s="92"/>
      <c r="U93" s="92"/>
      <c r="V93" s="92"/>
      <c r="W93" s="92"/>
      <c r="X93" s="92"/>
      <c r="Y93" s="92"/>
    </row>
    <row r="94" spans="1:25" ht="38.25" hidden="1" customHeight="1">
      <c r="A94" s="130"/>
      <c r="B94" s="686"/>
      <c r="C94" s="657"/>
      <c r="D94" s="657"/>
      <c r="E94" s="658"/>
      <c r="F94" s="126"/>
      <c r="G94" s="126"/>
      <c r="H94" s="126"/>
      <c r="I94" s="126"/>
      <c r="J94" s="579"/>
      <c r="K94" s="92"/>
      <c r="L94" s="92"/>
      <c r="M94" s="92"/>
      <c r="N94" s="92"/>
      <c r="O94" s="92"/>
      <c r="P94" s="92"/>
      <c r="Q94" s="92"/>
      <c r="R94" s="92"/>
      <c r="S94" s="92"/>
      <c r="T94" s="92"/>
      <c r="U94" s="92"/>
      <c r="V94" s="92"/>
      <c r="W94" s="92"/>
      <c r="X94" s="92"/>
      <c r="Y94" s="92"/>
    </row>
    <row r="95" spans="1:25" ht="155.25" hidden="1" customHeight="1">
      <c r="A95" s="130"/>
      <c r="B95" s="720"/>
      <c r="C95" s="721"/>
      <c r="D95" s="721"/>
      <c r="E95" s="722"/>
      <c r="F95" s="657"/>
      <c r="G95" s="657"/>
      <c r="H95" s="657"/>
      <c r="I95" s="658"/>
      <c r="J95" s="92"/>
      <c r="K95" s="92"/>
      <c r="L95" s="92"/>
      <c r="M95" s="92"/>
      <c r="N95" s="92"/>
      <c r="O95" s="92"/>
      <c r="P95" s="92"/>
      <c r="Q95" s="92"/>
      <c r="R95" s="92"/>
      <c r="S95" s="92"/>
      <c r="T95" s="92"/>
      <c r="U95" s="92"/>
      <c r="V95" s="92"/>
      <c r="W95" s="92"/>
      <c r="X95" s="92"/>
      <c r="Y95" s="92"/>
    </row>
    <row r="96" spans="1:25" ht="13.5" hidden="1" customHeight="1">
      <c r="A96" s="130"/>
      <c r="B96" s="104"/>
      <c r="C96" s="104"/>
      <c r="D96" s="104"/>
      <c r="E96" s="137"/>
      <c r="F96" s="657"/>
      <c r="G96" s="657"/>
      <c r="H96" s="657"/>
      <c r="I96" s="658"/>
      <c r="J96" s="92"/>
      <c r="K96" s="92"/>
      <c r="L96" s="92"/>
      <c r="M96" s="92"/>
      <c r="N96" s="92"/>
      <c r="O96" s="92"/>
      <c r="P96" s="92"/>
      <c r="Q96" s="92"/>
      <c r="R96" s="92"/>
      <c r="S96" s="92"/>
      <c r="T96" s="92"/>
      <c r="U96" s="92"/>
      <c r="V96" s="92"/>
      <c r="W96" s="92"/>
      <c r="X96" s="92"/>
      <c r="Y96" s="92"/>
    </row>
    <row r="97" spans="1:25" ht="24.95" hidden="1" customHeight="1">
      <c r="A97" s="136"/>
      <c r="B97" s="657"/>
      <c r="C97" s="657"/>
      <c r="D97" s="657"/>
      <c r="E97" s="658"/>
      <c r="F97" s="657"/>
      <c r="G97" s="657"/>
      <c r="H97" s="657"/>
      <c r="I97" s="658"/>
      <c r="J97" s="92"/>
      <c r="K97" s="92"/>
      <c r="L97" s="92"/>
      <c r="M97" s="92"/>
      <c r="N97" s="92"/>
      <c r="O97" s="92"/>
      <c r="P97" s="92"/>
      <c r="Q97" s="92"/>
      <c r="R97" s="92"/>
      <c r="S97" s="92"/>
      <c r="T97" s="92"/>
      <c r="U97" s="92"/>
      <c r="V97" s="92"/>
      <c r="W97" s="92"/>
      <c r="X97" s="92"/>
      <c r="Y97" s="92"/>
    </row>
    <row r="98" spans="1:25" ht="11.25" hidden="1" customHeight="1">
      <c r="A98" s="136"/>
      <c r="B98" s="104"/>
      <c r="C98" s="104"/>
      <c r="D98" s="104"/>
      <c r="E98" s="137"/>
      <c r="F98" s="657"/>
      <c r="G98" s="657"/>
      <c r="H98" s="657"/>
      <c r="I98" s="658"/>
      <c r="J98" s="92"/>
      <c r="K98" s="92"/>
      <c r="L98" s="92"/>
      <c r="M98" s="92"/>
      <c r="N98" s="92"/>
      <c r="O98" s="92"/>
      <c r="P98" s="92"/>
      <c r="Q98" s="92"/>
      <c r="R98" s="92"/>
      <c r="S98" s="92"/>
      <c r="T98" s="92"/>
      <c r="U98" s="92"/>
      <c r="V98" s="92"/>
      <c r="W98" s="92"/>
      <c r="X98" s="92"/>
      <c r="Y98" s="92"/>
    </row>
    <row r="99" spans="1:25" ht="58.5" hidden="1" customHeight="1">
      <c r="A99" s="145" t="s">
        <v>94</v>
      </c>
      <c r="B99" s="657"/>
      <c r="C99" s="657"/>
      <c r="D99" s="657"/>
      <c r="E99" s="658"/>
      <c r="F99" s="657"/>
      <c r="G99" s="657"/>
      <c r="H99" s="657"/>
      <c r="I99" s="658"/>
      <c r="J99" s="92"/>
      <c r="K99" s="92"/>
      <c r="L99" s="92"/>
      <c r="M99" s="92"/>
      <c r="N99" s="92"/>
      <c r="O99" s="92"/>
      <c r="P99" s="92"/>
      <c r="Q99" s="92"/>
      <c r="R99" s="92"/>
      <c r="S99" s="92"/>
      <c r="T99" s="92"/>
      <c r="U99" s="92"/>
      <c r="V99" s="92"/>
      <c r="W99" s="92"/>
      <c r="X99" s="92"/>
      <c r="Y99" s="92"/>
    </row>
    <row r="100" spans="1:25" ht="11.25" hidden="1" customHeight="1">
      <c r="A100" s="136"/>
      <c r="B100" s="104"/>
      <c r="C100" s="104"/>
      <c r="D100" s="104"/>
      <c r="E100" s="137"/>
      <c r="F100" s="126"/>
      <c r="G100" s="126"/>
      <c r="H100" s="126"/>
      <c r="I100" s="143"/>
      <c r="J100" s="92"/>
      <c r="K100" s="92"/>
      <c r="L100" s="92"/>
      <c r="M100" s="92"/>
      <c r="N100" s="92"/>
      <c r="O100" s="92"/>
      <c r="P100" s="92"/>
      <c r="Q100" s="92"/>
      <c r="R100" s="92"/>
      <c r="S100" s="92"/>
      <c r="T100" s="92"/>
      <c r="U100" s="92"/>
      <c r="V100" s="92"/>
      <c r="W100" s="92"/>
      <c r="X100" s="92"/>
      <c r="Y100" s="92"/>
    </row>
    <row r="101" spans="1:25" ht="24.95" hidden="1" customHeight="1">
      <c r="A101" s="136"/>
      <c r="B101" s="671"/>
      <c r="C101" s="671"/>
      <c r="D101" s="671"/>
      <c r="E101" s="672"/>
      <c r="F101" s="147"/>
      <c r="G101" s="148"/>
      <c r="H101" s="147"/>
      <c r="I101" s="149"/>
      <c r="J101" s="92"/>
      <c r="K101" s="92"/>
      <c r="L101" s="92"/>
      <c r="M101" s="92"/>
      <c r="N101" s="92"/>
      <c r="O101" s="92"/>
      <c r="P101" s="92"/>
      <c r="Q101" s="92"/>
      <c r="R101" s="92"/>
      <c r="S101" s="92"/>
      <c r="T101" s="92"/>
      <c r="U101" s="92"/>
      <c r="V101" s="92"/>
      <c r="W101" s="92"/>
      <c r="X101" s="92"/>
      <c r="Y101" s="92"/>
    </row>
    <row r="102" spans="1:25" ht="36" hidden="1" customHeight="1">
      <c r="A102" s="136"/>
      <c r="B102" s="657"/>
      <c r="C102" s="657"/>
      <c r="D102" s="657"/>
      <c r="E102" s="658"/>
      <c r="F102" s="657"/>
      <c r="G102" s="657"/>
      <c r="H102" s="657"/>
      <c r="I102" s="658"/>
      <c r="J102" s="92"/>
      <c r="K102" s="92"/>
      <c r="L102" s="92"/>
      <c r="M102" s="92"/>
      <c r="N102" s="92"/>
      <c r="O102" s="92"/>
      <c r="P102" s="92"/>
      <c r="Q102" s="92"/>
      <c r="R102" s="92"/>
      <c r="S102" s="92"/>
      <c r="T102" s="92"/>
      <c r="U102" s="92"/>
      <c r="V102" s="92"/>
      <c r="W102" s="92"/>
      <c r="X102" s="92"/>
      <c r="Y102" s="92"/>
    </row>
    <row r="103" spans="1:25" ht="27" hidden="1" customHeight="1">
      <c r="A103" s="136"/>
      <c r="B103" s="146"/>
      <c r="C103" s="146"/>
      <c r="D103" s="146"/>
      <c r="E103" s="146"/>
      <c r="F103" s="657"/>
      <c r="G103" s="657"/>
      <c r="H103" s="657"/>
      <c r="I103" s="658"/>
      <c r="J103" s="92"/>
      <c r="K103" s="92"/>
      <c r="L103" s="92"/>
      <c r="M103" s="92"/>
      <c r="N103" s="92"/>
      <c r="O103" s="92"/>
      <c r="P103" s="92"/>
      <c r="Q103" s="92"/>
      <c r="R103" s="92"/>
      <c r="S103" s="92"/>
      <c r="T103" s="92"/>
      <c r="U103" s="92"/>
      <c r="V103" s="92"/>
      <c r="W103" s="92"/>
      <c r="X103" s="92"/>
      <c r="Y103" s="92"/>
    </row>
    <row r="104" spans="1:25" ht="21" hidden="1" customHeight="1">
      <c r="A104" s="136"/>
      <c r="B104" s="144"/>
      <c r="C104" s="144"/>
      <c r="D104" s="144"/>
      <c r="E104" s="144"/>
      <c r="F104" s="657"/>
      <c r="G104" s="657"/>
      <c r="H104" s="657"/>
      <c r="I104" s="658"/>
      <c r="J104" s="92"/>
      <c r="K104" s="92"/>
      <c r="L104" s="92"/>
      <c r="M104" s="92"/>
      <c r="N104" s="92"/>
      <c r="O104" s="92"/>
      <c r="P104" s="92"/>
      <c r="Q104" s="92"/>
      <c r="R104" s="92"/>
      <c r="S104" s="92"/>
      <c r="T104" s="92"/>
      <c r="U104" s="92"/>
      <c r="V104" s="92"/>
      <c r="W104" s="92"/>
      <c r="X104" s="92"/>
      <c r="Y104" s="92"/>
    </row>
    <row r="105" spans="1:25" ht="18" hidden="1" customHeight="1">
      <c r="A105" s="136"/>
      <c r="B105" s="153"/>
      <c r="C105" s="153"/>
      <c r="D105" s="153"/>
      <c r="E105" s="153"/>
      <c r="F105" s="657"/>
      <c r="G105" s="657"/>
      <c r="H105" s="657"/>
      <c r="I105" s="658"/>
      <c r="J105" s="92"/>
      <c r="K105" s="92"/>
      <c r="L105" s="92"/>
      <c r="M105" s="92"/>
      <c r="N105" s="92"/>
      <c r="O105" s="92"/>
      <c r="P105" s="92"/>
      <c r="Q105" s="92"/>
      <c r="R105" s="92"/>
      <c r="S105" s="92"/>
      <c r="T105" s="92"/>
      <c r="U105" s="92"/>
      <c r="V105" s="92"/>
      <c r="W105" s="92"/>
      <c r="X105" s="92"/>
      <c r="Y105" s="92"/>
    </row>
    <row r="106" spans="1:25" ht="121.5" hidden="1" customHeight="1">
      <c r="A106" s="411"/>
      <c r="B106" s="711" t="s">
        <v>95</v>
      </c>
      <c r="C106" s="669"/>
      <c r="D106" s="669"/>
      <c r="E106" s="723"/>
      <c r="F106" s="657"/>
      <c r="G106" s="657"/>
      <c r="H106" s="657"/>
      <c r="I106" s="658"/>
      <c r="J106" s="92"/>
      <c r="K106" s="92"/>
      <c r="L106" s="92"/>
      <c r="M106" s="92"/>
      <c r="N106" s="92"/>
      <c r="O106" s="92"/>
      <c r="P106" s="92"/>
      <c r="Q106" s="92"/>
      <c r="R106" s="92"/>
      <c r="S106" s="92"/>
      <c r="T106" s="92"/>
      <c r="U106" s="92"/>
      <c r="V106" s="92"/>
      <c r="W106" s="92"/>
      <c r="X106" s="92"/>
      <c r="Y106" s="92"/>
    </row>
    <row r="107" spans="1:25" ht="75.75" hidden="1" customHeight="1">
      <c r="A107" s="154"/>
      <c r="B107" s="654" t="s">
        <v>96</v>
      </c>
      <c r="C107" s="655"/>
      <c r="D107" s="655"/>
      <c r="E107" s="776"/>
      <c r="F107" s="657"/>
      <c r="G107" s="657"/>
      <c r="H107" s="657"/>
      <c r="I107" s="658"/>
      <c r="J107" s="92"/>
      <c r="K107" s="92"/>
      <c r="L107" s="92"/>
      <c r="M107" s="92"/>
      <c r="N107" s="92"/>
      <c r="O107" s="92"/>
      <c r="P107" s="92"/>
      <c r="Q107" s="92"/>
      <c r="R107" s="92"/>
      <c r="S107" s="92"/>
      <c r="T107" s="92"/>
      <c r="U107" s="92"/>
      <c r="V107" s="92"/>
      <c r="W107" s="92"/>
      <c r="X107" s="92"/>
      <c r="Y107" s="92"/>
    </row>
    <row r="108" spans="1:25" ht="69.75" hidden="1" customHeight="1">
      <c r="A108" s="154"/>
      <c r="B108" s="669" t="s">
        <v>97</v>
      </c>
      <c r="C108" s="669"/>
      <c r="D108" s="669"/>
      <c r="E108" s="669"/>
      <c r="F108" s="657"/>
      <c r="G108" s="657"/>
      <c r="H108" s="657"/>
      <c r="I108" s="658"/>
      <c r="J108" s="92"/>
      <c r="K108" s="92"/>
      <c r="L108" s="92"/>
      <c r="M108" s="92"/>
      <c r="N108" s="92"/>
      <c r="O108" s="92"/>
      <c r="P108" s="92"/>
      <c r="Q108" s="92"/>
      <c r="R108" s="92"/>
      <c r="S108" s="92"/>
      <c r="T108" s="92"/>
      <c r="U108" s="92"/>
      <c r="V108" s="92"/>
      <c r="W108" s="92"/>
      <c r="X108" s="92"/>
      <c r="Y108" s="92"/>
    </row>
    <row r="109" spans="1:25" ht="36.75" hidden="1" customHeight="1">
      <c r="A109" s="154"/>
      <c r="B109" s="669"/>
      <c r="C109" s="669"/>
      <c r="D109" s="669"/>
      <c r="E109" s="669"/>
      <c r="F109" s="657"/>
      <c r="G109" s="657"/>
      <c r="H109" s="657"/>
      <c r="I109" s="658"/>
      <c r="J109" s="92"/>
      <c r="K109" s="92"/>
      <c r="L109" s="92"/>
      <c r="M109" s="92"/>
      <c r="N109" s="92"/>
      <c r="O109" s="92"/>
      <c r="P109" s="92"/>
      <c r="Q109" s="92"/>
      <c r="R109" s="92"/>
      <c r="S109" s="92"/>
      <c r="T109" s="92"/>
      <c r="U109" s="92"/>
      <c r="V109" s="92"/>
      <c r="W109" s="92"/>
      <c r="X109" s="92"/>
      <c r="Y109" s="92"/>
    </row>
    <row r="110" spans="1:25" ht="12.75" hidden="1" customHeight="1">
      <c r="A110" s="107"/>
      <c r="B110" s="141"/>
      <c r="C110" s="144"/>
      <c r="D110" s="144"/>
      <c r="E110" s="144"/>
      <c r="F110" s="155"/>
      <c r="G110" s="155"/>
      <c r="H110" s="155"/>
      <c r="I110" s="155"/>
      <c r="J110" s="92"/>
      <c r="K110" s="92"/>
      <c r="L110" s="92"/>
      <c r="M110" s="92"/>
      <c r="N110" s="92"/>
      <c r="O110" s="92"/>
      <c r="P110" s="92"/>
      <c r="Q110" s="92"/>
      <c r="R110" s="92"/>
      <c r="S110" s="92"/>
      <c r="T110" s="92"/>
      <c r="U110" s="92"/>
      <c r="V110" s="92"/>
      <c r="W110" s="92"/>
      <c r="X110" s="92"/>
      <c r="Y110" s="92"/>
    </row>
    <row r="111" spans="1:25" ht="10.5" hidden="1" customHeight="1">
      <c r="A111" s="104"/>
      <c r="B111" s="126"/>
      <c r="C111" s="126"/>
      <c r="D111" s="126"/>
      <c r="E111" s="126"/>
      <c r="F111" s="135"/>
      <c r="G111" s="135"/>
      <c r="H111" s="135"/>
      <c r="I111" s="162"/>
      <c r="J111" s="128"/>
      <c r="K111" s="128"/>
      <c r="L111" s="128"/>
      <c r="M111" s="128"/>
      <c r="N111" s="159"/>
      <c r="O111" s="128"/>
      <c r="P111" s="128"/>
      <c r="Q111" s="128"/>
      <c r="R111" s="128"/>
      <c r="S111" s="128"/>
      <c r="T111" s="128"/>
      <c r="U111" s="128"/>
      <c r="V111" s="128"/>
      <c r="W111" s="128"/>
      <c r="X111" s="128"/>
      <c r="Y111" s="128"/>
    </row>
    <row r="112" spans="1:25" ht="18" hidden="1" customHeight="1">
      <c r="A112" s="107"/>
      <c r="B112" s="156"/>
      <c r="C112" s="144"/>
      <c r="D112" s="144"/>
      <c r="E112" s="144"/>
      <c r="F112" s="157"/>
      <c r="G112" s="158"/>
      <c r="H112" s="158"/>
      <c r="I112" s="158"/>
      <c r="J112" s="92"/>
      <c r="K112" s="92"/>
      <c r="L112" s="92"/>
      <c r="M112" s="92"/>
      <c r="N112" s="92"/>
      <c r="O112" s="92"/>
      <c r="P112" s="92"/>
      <c r="Q112" s="92"/>
      <c r="R112" s="92"/>
      <c r="S112" s="92"/>
      <c r="T112" s="92"/>
      <c r="U112" s="92"/>
      <c r="V112" s="92"/>
      <c r="W112" s="92"/>
      <c r="X112" s="92"/>
      <c r="Y112" s="92"/>
    </row>
    <row r="113" spans="1:25" ht="32.25" hidden="1" customHeight="1">
      <c r="A113" s="107"/>
      <c r="B113" s="659"/>
      <c r="C113" s="659"/>
      <c r="D113" s="659"/>
      <c r="E113" s="659"/>
      <c r="F113" s="659"/>
      <c r="G113" s="659"/>
      <c r="H113" s="659"/>
      <c r="I113" s="659"/>
      <c r="J113" s="92"/>
      <c r="K113" s="92"/>
      <c r="L113" s="92"/>
      <c r="M113" s="92"/>
      <c r="N113" s="92"/>
      <c r="O113" s="92"/>
      <c r="P113" s="92"/>
      <c r="Q113" s="92"/>
      <c r="R113" s="92"/>
      <c r="S113" s="92"/>
      <c r="T113" s="92"/>
      <c r="U113" s="92"/>
      <c r="V113" s="92"/>
      <c r="W113" s="92"/>
      <c r="X113" s="92"/>
      <c r="Y113" s="92"/>
    </row>
    <row r="114" spans="1:25" ht="9.75" hidden="1" customHeight="1">
      <c r="A114" s="104"/>
      <c r="B114" s="70"/>
      <c r="C114" s="126"/>
      <c r="D114" s="126"/>
      <c r="E114" s="126"/>
      <c r="F114" s="126"/>
      <c r="G114" s="126"/>
      <c r="H114" s="126"/>
      <c r="I114" s="126"/>
      <c r="J114" s="104"/>
    </row>
    <row r="115" spans="1:25" ht="104.25" hidden="1" customHeight="1">
      <c r="A115" s="127"/>
      <c r="B115" s="711"/>
      <c r="C115" s="669"/>
      <c r="D115" s="669"/>
      <c r="E115" s="712"/>
      <c r="F115" s="158"/>
      <c r="G115" s="158"/>
      <c r="H115" s="158"/>
      <c r="I115" s="158"/>
      <c r="J115" s="128"/>
      <c r="K115" s="128"/>
      <c r="L115" s="128"/>
      <c r="M115" s="128"/>
      <c r="N115" s="134"/>
      <c r="O115" s="128"/>
      <c r="P115" s="128"/>
      <c r="Q115" s="128"/>
      <c r="R115" s="128"/>
      <c r="S115" s="128"/>
      <c r="T115" s="128"/>
      <c r="U115" s="128"/>
      <c r="V115" s="128"/>
      <c r="W115" s="128"/>
      <c r="X115" s="128"/>
      <c r="Y115" s="128"/>
    </row>
    <row r="116" spans="1:25" ht="75.75" hidden="1" customHeight="1">
      <c r="A116" s="132">
        <v>1</v>
      </c>
      <c r="B116" s="711"/>
      <c r="C116" s="669"/>
      <c r="D116" s="669"/>
      <c r="E116" s="712"/>
      <c r="F116" s="158"/>
      <c r="G116" s="158"/>
      <c r="H116" s="158"/>
      <c r="I116" s="158"/>
      <c r="J116" s="92"/>
      <c r="K116" s="92"/>
      <c r="L116" s="92"/>
      <c r="M116" s="92"/>
      <c r="N116" s="159"/>
      <c r="O116" s="92"/>
      <c r="P116" s="92"/>
      <c r="Q116" s="92"/>
      <c r="R116" s="92"/>
      <c r="S116" s="92"/>
      <c r="T116" s="92"/>
      <c r="U116" s="92"/>
      <c r="V116" s="92"/>
      <c r="W116" s="92"/>
      <c r="X116" s="92"/>
      <c r="Y116" s="92"/>
    </row>
    <row r="117" spans="1:25" ht="28.5" hidden="1" customHeight="1">
      <c r="A117" s="132" t="s">
        <v>56</v>
      </c>
      <c r="B117" s="655"/>
      <c r="C117" s="655"/>
      <c r="D117" s="655"/>
      <c r="E117" s="656"/>
      <c r="F117" s="158"/>
      <c r="G117" s="158"/>
      <c r="H117" s="158"/>
      <c r="I117" s="158"/>
      <c r="J117" s="92"/>
      <c r="K117" s="92"/>
      <c r="L117" s="92"/>
      <c r="M117" s="92"/>
      <c r="N117" s="159"/>
      <c r="O117" s="92"/>
      <c r="P117" s="92"/>
      <c r="Q117" s="92"/>
      <c r="R117" s="92"/>
      <c r="S117" s="92"/>
      <c r="T117" s="92"/>
      <c r="U117" s="92"/>
      <c r="V117" s="92"/>
      <c r="W117" s="92"/>
      <c r="X117" s="92"/>
      <c r="Y117" s="92"/>
    </row>
    <row r="118" spans="1:25" ht="28.5" hidden="1" customHeight="1">
      <c r="A118" s="132" t="s">
        <v>64</v>
      </c>
      <c r="B118" s="655"/>
      <c r="C118" s="655"/>
      <c r="D118" s="655"/>
      <c r="E118" s="656"/>
      <c r="F118" s="158"/>
      <c r="G118" s="158"/>
      <c r="H118" s="158"/>
      <c r="I118" s="158"/>
      <c r="J118" s="92"/>
      <c r="K118" s="92"/>
      <c r="L118" s="92"/>
      <c r="M118" s="92"/>
      <c r="N118" s="159"/>
      <c r="O118" s="92"/>
      <c r="P118" s="92"/>
      <c r="Q118" s="92"/>
      <c r="R118" s="92"/>
      <c r="S118" s="92"/>
      <c r="T118" s="92"/>
      <c r="U118" s="92"/>
      <c r="V118" s="92"/>
      <c r="W118" s="92"/>
      <c r="X118" s="92"/>
      <c r="Y118" s="92"/>
    </row>
    <row r="119" spans="1:25" ht="51.75" hidden="1" customHeight="1">
      <c r="A119" s="132" t="s">
        <v>98</v>
      </c>
      <c r="B119" s="655"/>
      <c r="C119" s="655"/>
      <c r="D119" s="655"/>
      <c r="E119" s="656"/>
      <c r="F119" s="158"/>
      <c r="G119" s="158"/>
      <c r="H119" s="158"/>
      <c r="I119" s="158"/>
      <c r="J119" s="92"/>
      <c r="K119" s="92"/>
      <c r="L119" s="92"/>
      <c r="M119" s="92"/>
      <c r="N119" s="159"/>
      <c r="O119" s="92"/>
      <c r="P119" s="92"/>
      <c r="Q119" s="92"/>
      <c r="R119" s="92"/>
      <c r="S119" s="92"/>
      <c r="T119" s="92"/>
      <c r="U119" s="92"/>
      <c r="V119" s="92"/>
      <c r="W119" s="92"/>
      <c r="X119" s="92"/>
      <c r="Y119" s="92"/>
    </row>
    <row r="120" spans="1:25" ht="14.25" hidden="1" customHeight="1">
      <c r="A120" s="133"/>
      <c r="B120" s="134"/>
      <c r="C120" s="134"/>
      <c r="D120" s="134"/>
      <c r="E120" s="134"/>
      <c r="F120" s="158"/>
      <c r="G120" s="158"/>
      <c r="H120" s="158"/>
      <c r="I120" s="158"/>
      <c r="J120" s="92"/>
      <c r="K120" s="92"/>
      <c r="L120" s="92"/>
      <c r="M120" s="92"/>
      <c r="N120" s="92"/>
      <c r="O120" s="92"/>
      <c r="P120" s="92"/>
      <c r="Q120" s="92"/>
      <c r="R120" s="92"/>
      <c r="S120" s="92"/>
      <c r="T120" s="92"/>
      <c r="U120" s="92"/>
      <c r="V120" s="92"/>
      <c r="W120" s="92"/>
      <c r="X120" s="92"/>
      <c r="Y120" s="92"/>
    </row>
    <row r="121" spans="1:25" ht="33" hidden="1" customHeight="1">
      <c r="A121" s="132" t="s">
        <v>99</v>
      </c>
      <c r="B121" s="655"/>
      <c r="C121" s="655"/>
      <c r="D121" s="655"/>
      <c r="E121" s="655"/>
      <c r="F121" s="158"/>
      <c r="G121" s="158"/>
      <c r="H121" s="158"/>
      <c r="I121" s="158"/>
      <c r="J121" s="92"/>
      <c r="K121" s="92"/>
      <c r="L121" s="92"/>
      <c r="M121" s="92"/>
      <c r="N121" s="92"/>
      <c r="O121" s="92"/>
      <c r="P121" s="92"/>
      <c r="Q121" s="92"/>
      <c r="R121" s="92"/>
      <c r="S121" s="92"/>
      <c r="T121" s="92"/>
      <c r="U121" s="92"/>
      <c r="V121" s="92"/>
      <c r="W121" s="92"/>
      <c r="X121" s="92"/>
      <c r="Y121" s="92"/>
    </row>
    <row r="122" spans="1:25" ht="14.25" hidden="1" customHeight="1">
      <c r="A122" s="133"/>
      <c r="B122" s="135"/>
      <c r="C122" s="135"/>
      <c r="D122" s="135"/>
      <c r="E122" s="135"/>
      <c r="F122" s="158"/>
      <c r="G122" s="158"/>
      <c r="H122" s="158"/>
      <c r="I122" s="158"/>
      <c r="J122" s="92"/>
      <c r="K122" s="92"/>
      <c r="L122" s="92"/>
      <c r="M122" s="92"/>
      <c r="N122" s="92"/>
      <c r="O122" s="92"/>
      <c r="P122" s="92"/>
      <c r="Q122" s="92"/>
      <c r="R122" s="92"/>
      <c r="S122" s="92"/>
      <c r="T122" s="92"/>
      <c r="U122" s="92"/>
      <c r="V122" s="92"/>
      <c r="W122" s="92"/>
      <c r="X122" s="92"/>
      <c r="Y122" s="92"/>
    </row>
    <row r="123" spans="1:25" ht="20.25" hidden="1" customHeight="1">
      <c r="A123" s="696" t="s">
        <v>100</v>
      </c>
      <c r="B123" s="666"/>
      <c r="C123" s="666"/>
      <c r="D123" s="666"/>
      <c r="E123" s="666"/>
      <c r="F123" s="158"/>
      <c r="G123" s="158"/>
      <c r="H123" s="158"/>
      <c r="I123" s="158"/>
      <c r="J123" s="92"/>
      <c r="K123" s="92"/>
      <c r="L123" s="92"/>
      <c r="M123" s="92"/>
      <c r="N123" s="92"/>
      <c r="O123" s="92"/>
      <c r="P123" s="92"/>
      <c r="Q123" s="92"/>
      <c r="R123" s="92"/>
      <c r="S123" s="92"/>
      <c r="T123" s="92"/>
      <c r="U123" s="92"/>
      <c r="V123" s="92"/>
      <c r="W123" s="92"/>
      <c r="X123" s="92"/>
      <c r="Y123" s="92"/>
    </row>
    <row r="124" spans="1:25" ht="60.75" hidden="1" customHeight="1">
      <c r="A124" s="697"/>
      <c r="B124" s="657"/>
      <c r="C124" s="657"/>
      <c r="D124" s="657"/>
      <c r="E124" s="657"/>
      <c r="F124" s="158"/>
      <c r="G124" s="158"/>
      <c r="H124" s="158"/>
      <c r="I124" s="158"/>
      <c r="J124" s="92"/>
      <c r="K124" s="92"/>
      <c r="L124" s="92"/>
      <c r="M124" s="92"/>
      <c r="N124" s="92"/>
      <c r="O124" s="92"/>
      <c r="P124" s="92"/>
      <c r="Q124" s="92"/>
      <c r="R124" s="92"/>
      <c r="S124" s="92"/>
      <c r="T124" s="92"/>
      <c r="U124" s="92"/>
      <c r="V124" s="92"/>
      <c r="W124" s="92"/>
      <c r="X124" s="92"/>
      <c r="Y124" s="92"/>
    </row>
    <row r="125" spans="1:25" ht="21" hidden="1" customHeight="1">
      <c r="A125" s="136"/>
      <c r="E125" s="137"/>
      <c r="F125" s="158"/>
      <c r="G125" s="158"/>
      <c r="H125" s="158"/>
      <c r="I125" s="158"/>
      <c r="J125" s="92"/>
      <c r="K125" s="92"/>
      <c r="L125" s="92"/>
      <c r="M125" s="92"/>
      <c r="N125" s="92"/>
      <c r="O125" s="92"/>
      <c r="P125" s="92"/>
      <c r="Q125" s="92"/>
      <c r="R125" s="92"/>
      <c r="S125" s="92"/>
      <c r="T125" s="92"/>
      <c r="U125" s="92"/>
      <c r="V125" s="92"/>
      <c r="W125" s="92"/>
      <c r="X125" s="92"/>
      <c r="Y125" s="92"/>
    </row>
    <row r="126" spans="1:25" ht="21" hidden="1" customHeight="1">
      <c r="A126" s="136"/>
      <c r="E126" s="137"/>
      <c r="F126" s="158"/>
      <c r="G126" s="158"/>
      <c r="H126" s="158"/>
      <c r="I126" s="158"/>
      <c r="J126" s="92"/>
      <c r="K126" s="92"/>
      <c r="L126" s="92"/>
      <c r="M126" s="92"/>
      <c r="N126" s="92"/>
      <c r="O126" s="92"/>
      <c r="P126" s="92"/>
      <c r="Q126" s="92"/>
      <c r="R126" s="92"/>
      <c r="S126" s="92"/>
      <c r="T126" s="92"/>
      <c r="U126" s="92"/>
      <c r="V126" s="92"/>
      <c r="W126" s="92"/>
      <c r="X126" s="92"/>
      <c r="Y126" s="92"/>
    </row>
    <row r="127" spans="1:25" ht="18.75" hidden="1" customHeight="1">
      <c r="A127" s="136"/>
      <c r="B127" s="138"/>
      <c r="C127" s="138"/>
      <c r="D127" s="138"/>
      <c r="E127" s="139"/>
      <c r="F127" s="158"/>
      <c r="G127" s="158"/>
      <c r="H127" s="158"/>
      <c r="I127" s="158"/>
      <c r="J127" s="92"/>
      <c r="K127" s="92"/>
      <c r="L127" s="92"/>
      <c r="M127" s="92"/>
      <c r="N127" s="92"/>
      <c r="O127" s="92"/>
      <c r="P127" s="92"/>
      <c r="Q127" s="92"/>
      <c r="R127" s="92"/>
      <c r="S127" s="92"/>
      <c r="T127" s="92"/>
      <c r="U127" s="92"/>
      <c r="V127" s="92"/>
      <c r="W127" s="92"/>
      <c r="X127" s="92"/>
      <c r="Y127" s="92"/>
    </row>
    <row r="128" spans="1:25" ht="16.5" hidden="1" customHeight="1">
      <c r="A128" s="154"/>
      <c r="B128" s="104"/>
      <c r="C128" s="104"/>
      <c r="D128" s="104"/>
      <c r="E128" s="137"/>
      <c r="F128" s="158"/>
      <c r="G128" s="158"/>
      <c r="H128" s="158"/>
      <c r="I128" s="158"/>
      <c r="J128" s="92"/>
      <c r="K128" s="92"/>
      <c r="L128" s="92"/>
      <c r="M128" s="92"/>
      <c r="N128" s="92"/>
      <c r="O128" s="92"/>
      <c r="P128" s="92"/>
      <c r="Q128" s="92"/>
      <c r="R128" s="92"/>
      <c r="S128" s="92"/>
      <c r="T128" s="92"/>
      <c r="U128" s="92"/>
      <c r="V128" s="92"/>
      <c r="W128" s="92"/>
      <c r="X128" s="92"/>
      <c r="Y128" s="92"/>
    </row>
    <row r="129" spans="1:25" ht="9" hidden="1" customHeight="1">
      <c r="A129" s="130"/>
      <c r="B129" s="665"/>
      <c r="C129" s="666"/>
      <c r="D129" s="666"/>
      <c r="E129" s="666"/>
      <c r="F129" s="158"/>
      <c r="G129" s="158"/>
      <c r="H129" s="158"/>
      <c r="I129" s="158"/>
      <c r="J129" s="92"/>
      <c r="K129" s="92"/>
      <c r="L129" s="92"/>
      <c r="M129" s="92"/>
      <c r="N129" s="92"/>
      <c r="O129" s="92"/>
      <c r="P129" s="92"/>
      <c r="Q129" s="92"/>
      <c r="R129" s="92"/>
      <c r="S129" s="92"/>
      <c r="T129" s="92"/>
      <c r="U129" s="92"/>
      <c r="V129" s="92"/>
      <c r="W129" s="92"/>
      <c r="X129" s="92"/>
      <c r="Y129" s="92"/>
    </row>
    <row r="130" spans="1:25" ht="60.75" hidden="1" customHeight="1">
      <c r="A130" s="130" t="s">
        <v>101</v>
      </c>
      <c r="B130" s="686"/>
      <c r="C130" s="657"/>
      <c r="D130" s="657"/>
      <c r="E130" s="657"/>
      <c r="F130" s="158"/>
      <c r="G130" s="158"/>
      <c r="H130" s="158"/>
      <c r="I130" s="158"/>
      <c r="J130" s="92"/>
      <c r="K130" s="92"/>
      <c r="L130" s="92"/>
      <c r="M130" s="92"/>
      <c r="N130" s="92"/>
      <c r="O130" s="92"/>
      <c r="P130" s="92"/>
      <c r="Q130" s="92"/>
      <c r="R130" s="92"/>
      <c r="S130" s="92"/>
      <c r="T130" s="92"/>
      <c r="U130" s="92"/>
      <c r="V130" s="92"/>
      <c r="W130" s="92"/>
      <c r="X130" s="92"/>
      <c r="Y130" s="92"/>
    </row>
    <row r="131" spans="1:25" ht="10.5" hidden="1" customHeight="1">
      <c r="A131" s="136"/>
      <c r="B131" s="160"/>
      <c r="C131" s="104"/>
      <c r="D131" s="104"/>
      <c r="E131" s="137"/>
      <c r="F131" s="158"/>
      <c r="G131" s="158"/>
      <c r="H131" s="158"/>
      <c r="I131" s="158"/>
      <c r="J131" s="92"/>
      <c r="K131" s="92"/>
      <c r="L131" s="92"/>
      <c r="M131" s="92"/>
      <c r="N131" s="92"/>
      <c r="O131" s="92"/>
      <c r="P131" s="92"/>
      <c r="Q131" s="92"/>
      <c r="R131" s="92"/>
      <c r="S131" s="92"/>
      <c r="T131" s="92"/>
      <c r="U131" s="92"/>
      <c r="V131" s="92"/>
      <c r="W131" s="92"/>
      <c r="X131" s="92"/>
      <c r="Y131" s="92"/>
    </row>
    <row r="132" spans="1:25" ht="18.75" hidden="1" customHeight="1">
      <c r="A132" s="136"/>
      <c r="B132" s="686"/>
      <c r="C132" s="657"/>
      <c r="D132" s="657"/>
      <c r="E132" s="657"/>
      <c r="F132" s="158"/>
      <c r="G132" s="158"/>
      <c r="H132" s="158"/>
      <c r="I132" s="158"/>
      <c r="J132" s="92"/>
      <c r="K132" s="92"/>
      <c r="L132" s="92"/>
      <c r="M132" s="92"/>
      <c r="N132" s="92"/>
      <c r="O132" s="92"/>
      <c r="P132" s="92"/>
      <c r="Q132" s="92"/>
      <c r="R132" s="92"/>
      <c r="S132" s="92"/>
      <c r="T132" s="92"/>
      <c r="U132" s="92"/>
      <c r="V132" s="92"/>
      <c r="W132" s="92"/>
      <c r="X132" s="92"/>
      <c r="Y132" s="92"/>
    </row>
    <row r="133" spans="1:25" ht="10.5" hidden="1" customHeight="1">
      <c r="A133" s="136"/>
      <c r="B133" s="160"/>
      <c r="C133" s="104"/>
      <c r="D133" s="104"/>
      <c r="E133" s="137"/>
      <c r="F133" s="158"/>
      <c r="G133" s="158"/>
      <c r="H133" s="158"/>
      <c r="I133" s="158"/>
      <c r="J133" s="92"/>
      <c r="K133" s="92"/>
      <c r="L133" s="92"/>
      <c r="M133" s="92"/>
      <c r="N133" s="92"/>
      <c r="O133" s="92"/>
      <c r="P133" s="92"/>
      <c r="Q133" s="92"/>
      <c r="R133" s="92"/>
      <c r="S133" s="92"/>
      <c r="T133" s="92"/>
      <c r="U133" s="92"/>
      <c r="V133" s="92"/>
      <c r="W133" s="92"/>
      <c r="X133" s="92"/>
      <c r="Y133" s="92"/>
    </row>
    <row r="134" spans="1:25" ht="97.5" hidden="1" customHeight="1">
      <c r="A134" s="136"/>
      <c r="B134" s="662"/>
      <c r="C134" s="663"/>
      <c r="D134" s="663"/>
      <c r="E134" s="664"/>
      <c r="F134" s="158"/>
      <c r="G134" s="158"/>
      <c r="H134" s="158"/>
      <c r="I134" s="158"/>
      <c r="J134" s="92"/>
      <c r="K134" s="92"/>
      <c r="L134" s="92"/>
      <c r="M134" s="92"/>
      <c r="N134" s="92"/>
      <c r="O134" s="92"/>
      <c r="P134" s="92"/>
      <c r="Q134" s="92"/>
      <c r="R134" s="92"/>
      <c r="S134" s="92"/>
      <c r="T134" s="92"/>
      <c r="U134" s="92"/>
      <c r="V134" s="92"/>
      <c r="W134" s="92"/>
      <c r="X134" s="92"/>
      <c r="Y134" s="92"/>
    </row>
    <row r="135" spans="1:25" ht="24" hidden="1" customHeight="1">
      <c r="A135" s="136"/>
      <c r="B135" s="686"/>
      <c r="C135" s="657"/>
      <c r="D135" s="657"/>
      <c r="E135" s="657"/>
      <c r="F135" s="158"/>
      <c r="G135" s="158"/>
      <c r="H135" s="158"/>
      <c r="I135" s="158"/>
      <c r="J135" s="92"/>
      <c r="K135" s="92"/>
      <c r="L135" s="92"/>
      <c r="M135" s="92"/>
      <c r="N135" s="92"/>
      <c r="O135" s="92"/>
      <c r="P135" s="92"/>
      <c r="Q135" s="92"/>
      <c r="R135" s="92"/>
      <c r="S135" s="92"/>
      <c r="T135" s="92"/>
      <c r="U135" s="92"/>
      <c r="V135" s="92"/>
      <c r="W135" s="92"/>
      <c r="X135" s="92"/>
      <c r="Y135" s="92"/>
    </row>
    <row r="136" spans="1:25" ht="56.25" hidden="1" customHeight="1">
      <c r="A136" s="136"/>
      <c r="B136" s="662"/>
      <c r="C136" s="663"/>
      <c r="D136" s="663"/>
      <c r="E136" s="664"/>
      <c r="F136" s="158"/>
      <c r="G136" s="158"/>
      <c r="H136" s="158"/>
      <c r="I136" s="158"/>
      <c r="J136" s="92"/>
      <c r="K136" s="92"/>
      <c r="L136" s="92"/>
      <c r="M136" s="92"/>
      <c r="N136" s="92"/>
      <c r="O136" s="92"/>
      <c r="P136" s="92"/>
      <c r="Q136" s="92"/>
      <c r="R136" s="92"/>
      <c r="S136" s="92"/>
      <c r="T136" s="92"/>
      <c r="U136" s="92"/>
      <c r="V136" s="92"/>
      <c r="W136" s="92"/>
      <c r="X136" s="92"/>
      <c r="Y136" s="92"/>
    </row>
    <row r="137" spans="1:25" ht="11.25" hidden="1" customHeight="1">
      <c r="A137" s="136"/>
      <c r="B137" s="160"/>
      <c r="C137" s="104"/>
      <c r="D137" s="104"/>
      <c r="E137" s="137"/>
      <c r="F137" s="158"/>
      <c r="G137" s="158"/>
      <c r="H137" s="158"/>
      <c r="I137" s="158"/>
      <c r="J137" s="92"/>
      <c r="K137" s="92"/>
      <c r="L137" s="92"/>
      <c r="M137" s="92"/>
      <c r="N137" s="92"/>
      <c r="O137" s="92"/>
      <c r="P137" s="92"/>
      <c r="Q137" s="92"/>
      <c r="R137" s="92"/>
      <c r="S137" s="92"/>
      <c r="T137" s="92"/>
      <c r="U137" s="92"/>
      <c r="V137" s="92"/>
      <c r="W137" s="92"/>
      <c r="X137" s="92"/>
      <c r="Y137" s="92"/>
    </row>
    <row r="138" spans="1:25" ht="61.5" hidden="1" customHeight="1">
      <c r="A138" s="136"/>
      <c r="B138" s="662"/>
      <c r="C138" s="663"/>
      <c r="D138" s="663"/>
      <c r="E138" s="664"/>
      <c r="F138" s="158"/>
      <c r="G138" s="158"/>
      <c r="H138" s="158"/>
      <c r="I138" s="158"/>
      <c r="J138" s="580"/>
      <c r="K138" s="92"/>
      <c r="L138" s="92"/>
      <c r="M138" s="92"/>
      <c r="N138" s="92"/>
      <c r="O138" s="92"/>
      <c r="P138" s="92"/>
      <c r="Q138" s="92"/>
      <c r="R138" s="92"/>
      <c r="S138" s="92"/>
      <c r="T138" s="92"/>
      <c r="U138" s="92"/>
      <c r="V138" s="92"/>
      <c r="W138" s="92"/>
      <c r="X138" s="92"/>
      <c r="Y138" s="92"/>
    </row>
    <row r="139" spans="1:25" hidden="1">
      <c r="A139" s="136"/>
      <c r="B139" s="727"/>
      <c r="C139" s="728"/>
      <c r="D139" s="728"/>
      <c r="E139" s="728"/>
      <c r="F139" s="158"/>
      <c r="G139" s="158"/>
      <c r="H139" s="158"/>
      <c r="I139" s="158"/>
      <c r="J139" s="92"/>
      <c r="K139" s="92"/>
      <c r="L139" s="92"/>
      <c r="M139" s="92"/>
      <c r="N139" s="92"/>
      <c r="O139" s="92"/>
      <c r="P139" s="92"/>
      <c r="Q139" s="92"/>
      <c r="R139" s="92"/>
      <c r="S139" s="92"/>
      <c r="T139" s="92"/>
      <c r="U139" s="92"/>
      <c r="V139" s="92"/>
      <c r="W139" s="92"/>
      <c r="X139" s="92"/>
      <c r="Y139" s="92"/>
    </row>
    <row r="140" spans="1:25" ht="25.5" hidden="1" customHeight="1">
      <c r="A140" s="136"/>
      <c r="B140" s="161"/>
      <c r="C140" s="146"/>
      <c r="D140" s="146"/>
      <c r="E140" s="146"/>
      <c r="F140" s="158"/>
      <c r="G140" s="158"/>
      <c r="H140" s="158"/>
      <c r="I140" s="158"/>
      <c r="J140" s="92"/>
      <c r="K140" s="92"/>
      <c r="L140" s="92"/>
      <c r="M140" s="92"/>
      <c r="N140" s="92"/>
      <c r="O140" s="92"/>
      <c r="P140" s="92"/>
      <c r="Q140" s="92"/>
      <c r="R140" s="92"/>
      <c r="S140" s="92"/>
      <c r="T140" s="92"/>
      <c r="U140" s="92"/>
      <c r="V140" s="92"/>
      <c r="W140" s="92"/>
      <c r="X140" s="92"/>
      <c r="Y140" s="92"/>
    </row>
    <row r="141" spans="1:25" ht="50.25" hidden="1" customHeight="1">
      <c r="A141" s="154"/>
      <c r="B141" s="654"/>
      <c r="C141" s="655"/>
      <c r="D141" s="655"/>
      <c r="E141" s="655"/>
      <c r="F141" s="158"/>
      <c r="G141" s="158"/>
      <c r="H141" s="158"/>
      <c r="I141" s="158"/>
      <c r="J141" s="92"/>
      <c r="K141" s="92"/>
      <c r="L141" s="92"/>
      <c r="M141" s="92"/>
      <c r="N141" s="92"/>
      <c r="O141" s="92"/>
      <c r="P141" s="92"/>
      <c r="Q141" s="92"/>
      <c r="R141" s="92"/>
      <c r="S141" s="92"/>
      <c r="T141" s="92"/>
      <c r="U141" s="92"/>
      <c r="V141" s="92"/>
      <c r="W141" s="92"/>
      <c r="X141" s="92"/>
      <c r="Y141" s="92"/>
    </row>
    <row r="142" spans="1:25" ht="24" hidden="1" customHeight="1">
      <c r="A142" s="136"/>
      <c r="B142" s="717"/>
      <c r="C142" s="718"/>
      <c r="D142" s="144"/>
      <c r="E142" s="144"/>
      <c r="F142" s="157"/>
      <c r="G142" s="158"/>
      <c r="H142" s="158"/>
      <c r="I142" s="158"/>
      <c r="J142" s="92"/>
      <c r="K142" s="92"/>
      <c r="L142" s="92"/>
      <c r="M142" s="92"/>
      <c r="N142" s="92"/>
      <c r="O142" s="92"/>
      <c r="P142" s="92"/>
      <c r="Q142" s="92"/>
      <c r="R142" s="92"/>
      <c r="S142" s="92"/>
      <c r="T142" s="92"/>
      <c r="U142" s="92"/>
      <c r="V142" s="92"/>
      <c r="W142" s="92"/>
      <c r="X142" s="92"/>
      <c r="Y142" s="92"/>
    </row>
    <row r="143" spans="1:25" ht="33.75" hidden="1" customHeight="1">
      <c r="A143" s="136"/>
      <c r="B143" s="659"/>
      <c r="C143" s="659"/>
      <c r="D143" s="659"/>
      <c r="E143" s="659"/>
      <c r="F143" s="659"/>
      <c r="G143" s="659"/>
      <c r="H143" s="659"/>
      <c r="I143" s="659"/>
      <c r="J143" s="92"/>
      <c r="K143" s="92"/>
      <c r="L143" s="92"/>
      <c r="M143" s="92"/>
      <c r="N143" s="92"/>
      <c r="O143" s="92"/>
      <c r="P143" s="92"/>
      <c r="Q143" s="92"/>
      <c r="R143" s="92"/>
      <c r="S143" s="92"/>
      <c r="T143" s="92"/>
      <c r="U143" s="92"/>
      <c r="V143" s="92"/>
      <c r="W143" s="92"/>
      <c r="X143" s="92"/>
      <c r="Y143" s="92"/>
    </row>
    <row r="144" spans="1:25" ht="15.75" hidden="1" customHeight="1">
      <c r="A144" s="136"/>
      <c r="B144" s="141"/>
      <c r="C144" s="141"/>
      <c r="D144" s="141"/>
      <c r="E144" s="141"/>
      <c r="F144" s="141"/>
      <c r="G144" s="141"/>
      <c r="H144" s="141"/>
      <c r="I144" s="141"/>
      <c r="J144" s="92"/>
      <c r="K144" s="92"/>
      <c r="L144" s="92"/>
      <c r="M144" s="92"/>
      <c r="N144" s="92"/>
      <c r="O144" s="92"/>
      <c r="P144" s="92"/>
      <c r="Q144" s="92"/>
      <c r="R144" s="92"/>
      <c r="S144" s="92"/>
      <c r="T144" s="92"/>
      <c r="U144" s="92"/>
      <c r="V144" s="92"/>
      <c r="W144" s="92"/>
      <c r="X144" s="92"/>
      <c r="Y144" s="92"/>
    </row>
    <row r="145" spans="1:25" ht="38.25" hidden="1" customHeight="1">
      <c r="A145" s="127"/>
      <c r="B145" s="660"/>
      <c r="C145" s="660"/>
      <c r="D145" s="660"/>
      <c r="E145" s="661"/>
      <c r="F145" s="158"/>
      <c r="G145" s="158"/>
      <c r="H145" s="158"/>
      <c r="I145" s="158"/>
      <c r="J145" s="128"/>
      <c r="K145" s="128"/>
      <c r="L145" s="128"/>
      <c r="M145" s="128"/>
      <c r="N145" s="129">
        <f>'Name of Bidder'!C102</f>
        <v>0</v>
      </c>
      <c r="O145" s="128"/>
      <c r="P145" s="128"/>
      <c r="Q145" s="128"/>
      <c r="R145" s="128"/>
      <c r="S145" s="128"/>
      <c r="T145" s="128"/>
      <c r="U145" s="128"/>
      <c r="V145" s="128"/>
      <c r="W145" s="128"/>
      <c r="X145" s="128"/>
      <c r="Y145" s="128"/>
    </row>
    <row r="146" spans="1:25" ht="56.25" hidden="1" customHeight="1">
      <c r="A146" s="130"/>
      <c r="B146" s="660"/>
      <c r="C146" s="660"/>
      <c r="D146" s="660"/>
      <c r="E146" s="661"/>
      <c r="F146" s="158"/>
      <c r="G146" s="158"/>
      <c r="H146" s="158"/>
      <c r="I146" s="158"/>
      <c r="J146" s="128"/>
      <c r="K146" s="128"/>
      <c r="L146" s="128"/>
      <c r="M146" s="128"/>
      <c r="N146" s="131">
        <f>'Name of Bidder'!C342</f>
        <v>0</v>
      </c>
      <c r="O146" s="128"/>
      <c r="P146" s="128"/>
      <c r="Q146" s="128"/>
      <c r="R146" s="128"/>
      <c r="S146" s="128"/>
      <c r="T146" s="128"/>
      <c r="U146" s="128"/>
      <c r="V146" s="128"/>
      <c r="W146" s="128"/>
      <c r="X146" s="128"/>
      <c r="Y146" s="128"/>
    </row>
    <row r="147" spans="1:25" ht="44.25" hidden="1" customHeight="1">
      <c r="A147" s="132">
        <v>1</v>
      </c>
      <c r="B147" s="655"/>
      <c r="C147" s="655"/>
      <c r="D147" s="655"/>
      <c r="E147" s="656"/>
      <c r="F147" s="158"/>
      <c r="G147" s="158"/>
      <c r="H147" s="158"/>
      <c r="I147" s="158"/>
      <c r="J147" s="92"/>
      <c r="K147" s="92"/>
      <c r="L147" s="92"/>
      <c r="M147" s="92"/>
      <c r="N147" s="131">
        <f>'Name of Bidder'!C112</f>
        <v>0</v>
      </c>
      <c r="O147" s="92"/>
      <c r="P147" s="92"/>
      <c r="Q147" s="92"/>
      <c r="R147" s="92"/>
      <c r="S147" s="92"/>
      <c r="T147" s="92"/>
      <c r="U147" s="92"/>
      <c r="V147" s="92"/>
      <c r="W147" s="92"/>
      <c r="X147" s="92"/>
      <c r="Y147" s="92"/>
    </row>
    <row r="148" spans="1:25" ht="14.25" hidden="1" customHeight="1">
      <c r="A148" s="133"/>
      <c r="B148" s="134"/>
      <c r="C148" s="134"/>
      <c r="D148" s="134"/>
      <c r="E148" s="134"/>
      <c r="F148" s="158"/>
      <c r="G148" s="158"/>
      <c r="H148" s="158"/>
      <c r="I148" s="158"/>
      <c r="J148" s="92"/>
      <c r="K148" s="92"/>
      <c r="L148" s="92"/>
      <c r="M148" s="92"/>
      <c r="N148" s="92"/>
      <c r="O148" s="92"/>
      <c r="P148" s="92"/>
      <c r="Q148" s="92"/>
      <c r="R148" s="92"/>
      <c r="S148" s="92"/>
      <c r="T148" s="92"/>
      <c r="U148" s="92"/>
      <c r="V148" s="92"/>
      <c r="W148" s="92"/>
      <c r="X148" s="92"/>
      <c r="Y148" s="92"/>
    </row>
    <row r="149" spans="1:25" ht="36.75" hidden="1" customHeight="1">
      <c r="A149" s="132">
        <v>2</v>
      </c>
      <c r="B149" s="655"/>
      <c r="C149" s="655"/>
      <c r="D149" s="655"/>
      <c r="E149" s="656"/>
      <c r="F149" s="158"/>
      <c r="G149" s="158"/>
      <c r="H149" s="158"/>
      <c r="I149" s="158"/>
      <c r="J149" s="92"/>
      <c r="K149" s="92"/>
      <c r="L149" s="92"/>
      <c r="M149" s="92"/>
      <c r="N149" s="92"/>
      <c r="O149" s="92"/>
      <c r="P149" s="92"/>
      <c r="Q149" s="92"/>
      <c r="R149" s="92"/>
      <c r="S149" s="92"/>
      <c r="T149" s="92"/>
      <c r="U149" s="92"/>
      <c r="V149" s="92"/>
      <c r="W149" s="92"/>
      <c r="X149" s="92"/>
      <c r="Y149" s="92"/>
    </row>
    <row r="150" spans="1:25" ht="14.25" hidden="1" customHeight="1">
      <c r="A150" s="133"/>
      <c r="B150" s="135"/>
      <c r="C150" s="135"/>
      <c r="D150" s="135"/>
      <c r="E150" s="135"/>
      <c r="F150" s="158"/>
      <c r="G150" s="158"/>
      <c r="H150" s="158"/>
      <c r="I150" s="158"/>
      <c r="J150" s="92"/>
      <c r="K150" s="92"/>
      <c r="L150" s="92"/>
      <c r="M150" s="92"/>
      <c r="N150" s="92"/>
      <c r="O150" s="92"/>
      <c r="P150" s="92"/>
      <c r="Q150" s="92"/>
      <c r="R150" s="92"/>
      <c r="S150" s="92"/>
      <c r="T150" s="92"/>
      <c r="U150" s="92"/>
      <c r="V150" s="92"/>
      <c r="W150" s="92"/>
      <c r="X150" s="92"/>
      <c r="Y150" s="92"/>
    </row>
    <row r="151" spans="1:25" ht="23.25" hidden="1" customHeight="1">
      <c r="A151" s="696">
        <v>3</v>
      </c>
      <c r="B151" s="698"/>
      <c r="C151" s="699"/>
      <c r="D151" s="699"/>
      <c r="E151" s="700"/>
      <c r="F151" s="158"/>
      <c r="G151" s="158"/>
      <c r="H151" s="158"/>
      <c r="I151" s="158"/>
      <c r="J151" s="92"/>
      <c r="K151" s="92"/>
      <c r="L151" s="92"/>
      <c r="M151" s="92"/>
      <c r="N151" s="92"/>
      <c r="O151" s="92"/>
      <c r="P151" s="92"/>
      <c r="Q151" s="92"/>
      <c r="R151" s="92"/>
      <c r="S151" s="92"/>
      <c r="T151" s="92"/>
      <c r="U151" s="92"/>
      <c r="V151" s="92"/>
      <c r="W151" s="92"/>
      <c r="X151" s="92"/>
      <c r="Y151" s="92"/>
    </row>
    <row r="152" spans="1:25" ht="21" hidden="1" customHeight="1">
      <c r="A152" s="697"/>
      <c r="B152" s="662"/>
      <c r="C152" s="663"/>
      <c r="D152" s="663"/>
      <c r="E152" s="701"/>
      <c r="F152" s="158"/>
      <c r="G152" s="158"/>
      <c r="H152" s="158"/>
      <c r="I152" s="158"/>
      <c r="J152" s="92"/>
      <c r="K152" s="92"/>
      <c r="L152" s="92"/>
      <c r="M152" s="92"/>
      <c r="N152" s="92"/>
      <c r="O152" s="92"/>
      <c r="P152" s="92"/>
      <c r="Q152" s="92"/>
      <c r="R152" s="92"/>
      <c r="S152" s="92"/>
      <c r="T152" s="92"/>
      <c r="U152" s="92"/>
      <c r="V152" s="92"/>
      <c r="W152" s="92"/>
      <c r="X152" s="92"/>
      <c r="Y152" s="92"/>
    </row>
    <row r="153" spans="1:25" ht="20.25" hidden="1" customHeight="1">
      <c r="A153" s="697"/>
      <c r="B153" s="662"/>
      <c r="C153" s="663"/>
      <c r="D153" s="663"/>
      <c r="E153" s="701"/>
      <c r="F153" s="158"/>
      <c r="G153" s="158"/>
      <c r="H153" s="158"/>
      <c r="I153" s="158"/>
      <c r="J153" s="92"/>
      <c r="K153" s="92"/>
      <c r="L153" s="92"/>
      <c r="M153" s="92"/>
      <c r="N153" s="92"/>
      <c r="O153" s="92"/>
      <c r="P153" s="92"/>
      <c r="Q153" s="92"/>
      <c r="R153" s="92"/>
      <c r="S153" s="92"/>
      <c r="T153" s="92"/>
      <c r="U153" s="92"/>
      <c r="V153" s="92"/>
      <c r="W153" s="92"/>
      <c r="X153" s="92"/>
      <c r="Y153" s="92"/>
    </row>
    <row r="154" spans="1:25" ht="21" hidden="1" customHeight="1">
      <c r="A154" s="697"/>
      <c r="B154" s="662"/>
      <c r="C154" s="663"/>
      <c r="D154" s="663"/>
      <c r="E154" s="701"/>
      <c r="F154" s="158"/>
      <c r="G154" s="158"/>
      <c r="H154" s="158"/>
      <c r="I154" s="158"/>
      <c r="J154" s="92"/>
      <c r="K154" s="92"/>
      <c r="L154" s="92"/>
      <c r="M154" s="92"/>
      <c r="N154" s="92"/>
      <c r="O154" s="92"/>
      <c r="P154" s="92"/>
      <c r="Q154" s="92"/>
      <c r="R154" s="92"/>
      <c r="S154" s="92"/>
      <c r="T154" s="92"/>
      <c r="U154" s="92"/>
      <c r="V154" s="92"/>
      <c r="W154" s="92"/>
      <c r="X154" s="92"/>
      <c r="Y154" s="92"/>
    </row>
    <row r="155" spans="1:25" ht="24.95" hidden="1" customHeight="1">
      <c r="A155" s="136"/>
      <c r="E155" s="137"/>
      <c r="F155" s="158"/>
      <c r="G155" s="158"/>
      <c r="H155" s="158"/>
      <c r="I155" s="158"/>
      <c r="J155" s="92"/>
      <c r="K155" s="92"/>
      <c r="L155" s="92"/>
      <c r="M155" s="92"/>
      <c r="N155" s="92"/>
      <c r="O155" s="92"/>
      <c r="P155" s="92"/>
      <c r="Q155" s="731"/>
      <c r="R155" s="732"/>
      <c r="S155" s="92"/>
      <c r="T155" s="92"/>
      <c r="U155" s="92"/>
      <c r="V155" s="92"/>
      <c r="W155" s="92"/>
      <c r="X155" s="92"/>
      <c r="Y155" s="92"/>
    </row>
    <row r="156" spans="1:25" ht="24.95" hidden="1" customHeight="1">
      <c r="A156" s="136"/>
      <c r="E156" s="137"/>
      <c r="F156" s="158"/>
      <c r="G156" s="158"/>
      <c r="H156" s="158"/>
      <c r="I156" s="158"/>
      <c r="J156" s="92"/>
      <c r="K156" s="92"/>
      <c r="L156" s="92"/>
      <c r="M156" s="92"/>
      <c r="N156" s="92"/>
      <c r="O156" s="92"/>
      <c r="P156" s="92"/>
      <c r="Q156" s="92"/>
      <c r="R156" s="92"/>
      <c r="S156" s="92"/>
      <c r="T156" s="92"/>
      <c r="U156" s="92"/>
      <c r="V156" s="92"/>
      <c r="W156" s="92"/>
      <c r="X156" s="92"/>
      <c r="Y156" s="92"/>
    </row>
    <row r="157" spans="1:25" ht="24.95" hidden="1" customHeight="1">
      <c r="A157" s="136"/>
      <c r="B157" s="138"/>
      <c r="C157" s="138"/>
      <c r="D157" s="138"/>
      <c r="E157" s="139"/>
      <c r="F157" s="158"/>
      <c r="G157" s="158"/>
      <c r="H157" s="158"/>
      <c r="I157" s="158"/>
      <c r="J157" s="92"/>
      <c r="K157" s="92"/>
      <c r="L157" s="92"/>
      <c r="M157" s="92"/>
      <c r="N157" s="92"/>
      <c r="O157" s="92"/>
      <c r="P157" s="92"/>
      <c r="Q157" s="92"/>
      <c r="R157" s="92"/>
      <c r="S157" s="92"/>
      <c r="T157" s="92"/>
      <c r="U157" s="92"/>
      <c r="V157" s="92"/>
      <c r="W157" s="92"/>
      <c r="X157" s="92"/>
      <c r="Y157" s="92"/>
    </row>
    <row r="158" spans="1:25" ht="20.25" hidden="1" customHeight="1">
      <c r="A158" s="136"/>
      <c r="B158" s="104"/>
      <c r="C158" s="104"/>
      <c r="D158" s="104"/>
      <c r="E158" s="137"/>
      <c r="F158" s="126"/>
      <c r="G158" s="126"/>
      <c r="H158" s="126"/>
      <c r="I158" s="126"/>
      <c r="J158" s="92"/>
      <c r="K158" s="92"/>
      <c r="L158" s="92"/>
      <c r="M158" s="92"/>
      <c r="N158" s="92"/>
      <c r="O158" s="92"/>
      <c r="P158" s="92"/>
      <c r="Q158" s="92"/>
      <c r="R158" s="92"/>
      <c r="S158" s="92"/>
      <c r="T158" s="92"/>
      <c r="U158" s="92"/>
      <c r="V158" s="92"/>
      <c r="W158" s="92"/>
      <c r="X158" s="92"/>
      <c r="Y158" s="92"/>
    </row>
    <row r="159" spans="1:25" ht="45.75" hidden="1" customHeight="1">
      <c r="A159" s="145" t="s">
        <v>93</v>
      </c>
      <c r="B159" s="686"/>
      <c r="C159" s="657"/>
      <c r="D159" s="657"/>
      <c r="E159" s="657"/>
      <c r="I159" s="142"/>
      <c r="J159" s="92"/>
      <c r="K159" s="92"/>
      <c r="L159" s="92"/>
      <c r="M159" s="92"/>
      <c r="N159" s="92"/>
      <c r="O159" s="92"/>
      <c r="P159" s="92"/>
      <c r="Q159" s="92"/>
      <c r="R159" s="92"/>
      <c r="S159" s="92"/>
      <c r="T159" s="92"/>
      <c r="U159" s="92"/>
      <c r="V159" s="92"/>
      <c r="W159" s="92"/>
      <c r="X159" s="92"/>
      <c r="Y159" s="92"/>
    </row>
    <row r="160" spans="1:25" ht="64.5" hidden="1" customHeight="1">
      <c r="A160" s="130"/>
      <c r="B160" s="687"/>
      <c r="C160" s="688"/>
      <c r="D160" s="688"/>
      <c r="E160" s="689"/>
      <c r="F160" s="126"/>
      <c r="G160" s="126"/>
      <c r="H160" s="126"/>
      <c r="I160" s="126"/>
      <c r="J160" s="92"/>
      <c r="K160" s="92"/>
      <c r="L160" s="92"/>
      <c r="M160" s="92"/>
      <c r="N160" s="92"/>
      <c r="O160" s="92"/>
      <c r="P160" s="92"/>
      <c r="Q160" s="92"/>
      <c r="S160" s="92"/>
      <c r="T160" s="92"/>
      <c r="U160" s="92"/>
      <c r="V160" s="92"/>
      <c r="W160" s="92"/>
      <c r="X160" s="92"/>
      <c r="Y160" s="92"/>
    </row>
    <row r="161" spans="1:25" ht="13.5" hidden="1" customHeight="1">
      <c r="A161" s="130"/>
      <c r="B161" s="104"/>
      <c r="C161" s="104"/>
      <c r="D161" s="104"/>
      <c r="E161" s="137"/>
      <c r="F161" s="126"/>
      <c r="G161" s="126"/>
      <c r="H161" s="126"/>
      <c r="I161" s="126"/>
      <c r="J161" s="92"/>
      <c r="K161" s="92"/>
      <c r="L161" s="92"/>
      <c r="M161" s="92"/>
      <c r="N161" s="92"/>
      <c r="O161" s="92"/>
      <c r="P161" s="92"/>
      <c r="Q161" s="92"/>
      <c r="R161" s="92"/>
      <c r="S161" s="92"/>
      <c r="T161" s="92"/>
      <c r="U161" s="92"/>
      <c r="V161" s="92"/>
      <c r="W161" s="92"/>
      <c r="X161" s="92"/>
      <c r="Y161" s="92"/>
    </row>
    <row r="162" spans="1:25" ht="10.5" hidden="1" customHeight="1">
      <c r="A162" s="136"/>
      <c r="B162" s="104"/>
      <c r="C162" s="104"/>
      <c r="D162" s="104"/>
      <c r="E162" s="137"/>
      <c r="F162" s="126"/>
      <c r="G162" s="126"/>
      <c r="H162" s="126"/>
      <c r="I162" s="126"/>
      <c r="J162" s="92"/>
      <c r="K162" s="92"/>
      <c r="L162" s="92"/>
      <c r="M162" s="92"/>
      <c r="N162" s="92"/>
      <c r="O162" s="92"/>
      <c r="P162" s="92"/>
      <c r="Q162" s="92"/>
      <c r="R162" s="92"/>
      <c r="S162" s="92"/>
      <c r="T162" s="92"/>
      <c r="U162" s="92"/>
      <c r="V162" s="92"/>
      <c r="W162" s="92"/>
      <c r="X162" s="92"/>
      <c r="Y162" s="92"/>
    </row>
    <row r="163" spans="1:25" ht="24.95" hidden="1" customHeight="1">
      <c r="A163" s="136"/>
      <c r="B163" s="657"/>
      <c r="C163" s="657"/>
      <c r="D163" s="657"/>
      <c r="E163" s="658"/>
      <c r="F163" s="126"/>
      <c r="G163" s="126"/>
      <c r="H163" s="126"/>
      <c r="I163" s="126"/>
      <c r="J163" s="92"/>
      <c r="K163" s="92"/>
      <c r="L163" s="92"/>
      <c r="M163" s="92"/>
      <c r="N163" s="92"/>
      <c r="O163" s="92"/>
      <c r="P163" s="92"/>
      <c r="Q163" s="92"/>
      <c r="R163" s="92"/>
      <c r="S163" s="92"/>
      <c r="T163" s="92"/>
      <c r="U163" s="92"/>
      <c r="V163" s="92"/>
      <c r="W163" s="92"/>
      <c r="X163" s="92"/>
      <c r="Y163" s="92"/>
    </row>
    <row r="164" spans="1:25" ht="11.25" hidden="1" customHeight="1">
      <c r="A164" s="136"/>
      <c r="B164" s="104"/>
      <c r="C164" s="104"/>
      <c r="D164" s="104"/>
      <c r="E164" s="137"/>
      <c r="F164" s="126"/>
      <c r="G164" s="126"/>
      <c r="H164" s="126"/>
      <c r="I164" s="126"/>
      <c r="J164" s="92"/>
      <c r="K164" s="92"/>
      <c r="L164" s="92"/>
      <c r="M164" s="92"/>
      <c r="N164" s="92"/>
      <c r="O164" s="92"/>
      <c r="P164" s="92"/>
      <c r="Q164" s="92"/>
      <c r="R164" s="92"/>
      <c r="S164" s="92"/>
      <c r="T164" s="92"/>
      <c r="U164" s="92"/>
      <c r="V164" s="92"/>
      <c r="W164" s="92"/>
      <c r="X164" s="92"/>
      <c r="Y164" s="92"/>
    </row>
    <row r="165" spans="1:25" ht="74.25" hidden="1" customHeight="1">
      <c r="A165" s="145" t="s">
        <v>94</v>
      </c>
      <c r="B165" s="662"/>
      <c r="C165" s="663"/>
      <c r="D165" s="663"/>
      <c r="E165" s="664"/>
      <c r="F165" s="126"/>
      <c r="G165" s="126"/>
      <c r="H165" s="126"/>
      <c r="I165" s="126"/>
      <c r="J165" s="92"/>
      <c r="K165" s="92"/>
      <c r="L165" s="92"/>
      <c r="M165" s="92"/>
      <c r="N165" s="92"/>
      <c r="O165" s="92"/>
      <c r="P165" s="92"/>
      <c r="Q165" s="92"/>
      <c r="R165" s="92"/>
      <c r="S165" s="92"/>
      <c r="T165" s="92"/>
      <c r="U165" s="92"/>
      <c r="V165" s="92"/>
      <c r="W165" s="92"/>
      <c r="X165" s="92"/>
      <c r="Y165" s="92"/>
    </row>
    <row r="166" spans="1:25" ht="11.25" hidden="1" customHeight="1">
      <c r="A166" s="136"/>
      <c r="B166" s="104"/>
      <c r="C166" s="104"/>
      <c r="D166" s="104"/>
      <c r="E166" s="137"/>
      <c r="F166" s="126"/>
      <c r="G166" s="126"/>
      <c r="H166" s="126"/>
      <c r="I166" s="126"/>
      <c r="J166" s="92"/>
      <c r="K166" s="92"/>
      <c r="L166" s="92"/>
      <c r="M166" s="92"/>
      <c r="N166" s="92"/>
      <c r="O166" s="92"/>
      <c r="P166" s="92"/>
      <c r="Q166" s="92"/>
      <c r="R166" s="92"/>
      <c r="T166" s="92"/>
      <c r="U166" s="92"/>
      <c r="V166" s="92"/>
      <c r="W166" s="92"/>
      <c r="X166" s="92"/>
      <c r="Y166" s="92"/>
    </row>
    <row r="167" spans="1:25" ht="36" hidden="1" customHeight="1">
      <c r="A167" s="136"/>
      <c r="B167" s="671"/>
      <c r="C167" s="671"/>
      <c r="D167" s="671"/>
      <c r="E167" s="672"/>
      <c r="F167" s="126"/>
      <c r="G167" s="126"/>
      <c r="H167" s="126"/>
      <c r="I167" s="126"/>
      <c r="J167" s="92"/>
      <c r="K167" s="92"/>
      <c r="L167" s="92"/>
      <c r="M167" s="92"/>
      <c r="N167" s="92"/>
      <c r="O167" s="92"/>
      <c r="P167" s="92"/>
      <c r="Q167" s="92"/>
      <c r="R167" s="92"/>
      <c r="S167" s="92"/>
      <c r="T167" s="92"/>
      <c r="U167" s="92"/>
      <c r="V167" s="92"/>
      <c r="W167" s="92"/>
      <c r="X167" s="92"/>
      <c r="Y167" s="92"/>
    </row>
    <row r="168" spans="1:25" ht="36" hidden="1" customHeight="1">
      <c r="A168" s="136"/>
      <c r="B168" s="657"/>
      <c r="C168" s="657"/>
      <c r="D168" s="657"/>
      <c r="E168" s="658"/>
      <c r="F168" s="126"/>
      <c r="G168" s="126"/>
      <c r="H168" s="126"/>
      <c r="I168" s="126"/>
      <c r="J168" s="92"/>
      <c r="K168" s="92"/>
      <c r="L168" s="92"/>
      <c r="M168" s="92"/>
      <c r="N168" s="92"/>
      <c r="O168" s="92"/>
      <c r="P168" s="92"/>
      <c r="Q168" s="92"/>
      <c r="R168" s="92"/>
      <c r="S168" s="92"/>
      <c r="T168" s="92"/>
      <c r="U168" s="92"/>
      <c r="V168" s="92"/>
      <c r="W168" s="92"/>
      <c r="X168" s="92"/>
      <c r="Y168" s="92"/>
    </row>
    <row r="169" spans="1:25" ht="15.75" hidden="1" customHeight="1">
      <c r="A169" s="136"/>
      <c r="B169" s="146"/>
      <c r="C169" s="146"/>
      <c r="D169" s="146"/>
      <c r="E169" s="146"/>
      <c r="F169" s="126"/>
      <c r="G169" s="126"/>
      <c r="H169" s="126"/>
      <c r="I169" s="126"/>
      <c r="J169" s="92"/>
      <c r="K169" s="92"/>
      <c r="L169" s="92"/>
      <c r="M169" s="92"/>
      <c r="N169" s="92"/>
      <c r="O169" s="92"/>
      <c r="P169" s="92"/>
      <c r="Q169" s="92"/>
      <c r="R169" s="92"/>
      <c r="S169" s="92"/>
      <c r="T169" s="92"/>
      <c r="U169" s="92"/>
      <c r="V169" s="92"/>
      <c r="W169" s="92"/>
      <c r="X169" s="92"/>
      <c r="Y169" s="92"/>
    </row>
    <row r="170" spans="1:25" ht="13.5" hidden="1" customHeight="1">
      <c r="A170" s="136"/>
      <c r="B170" s="144"/>
      <c r="C170" s="144"/>
      <c r="D170" s="144"/>
      <c r="E170" s="144"/>
      <c r="F170" s="126"/>
      <c r="G170" s="126"/>
      <c r="H170" s="126"/>
      <c r="I170" s="126"/>
      <c r="J170" s="92"/>
      <c r="K170" s="92"/>
      <c r="L170" s="92"/>
      <c r="M170" s="92"/>
      <c r="N170" s="92"/>
      <c r="O170" s="92"/>
      <c r="P170" s="92"/>
      <c r="Q170" s="92"/>
      <c r="R170" s="92"/>
      <c r="S170" s="92"/>
      <c r="T170" s="92"/>
      <c r="U170" s="92"/>
      <c r="V170" s="92"/>
      <c r="W170" s="92"/>
      <c r="X170" s="92"/>
      <c r="Y170" s="92"/>
    </row>
    <row r="171" spans="1:25" ht="7.5" hidden="1" customHeight="1">
      <c r="A171" s="136"/>
      <c r="B171" s="153"/>
      <c r="C171" s="153"/>
      <c r="D171" s="153"/>
      <c r="E171" s="153"/>
      <c r="F171" s="126"/>
      <c r="G171" s="126"/>
      <c r="H171" s="126"/>
      <c r="I171" s="126"/>
      <c r="J171" s="92"/>
      <c r="K171" s="92"/>
      <c r="L171" s="92"/>
      <c r="M171" s="92"/>
      <c r="N171" s="92"/>
      <c r="O171" s="92"/>
      <c r="P171" s="92"/>
      <c r="Q171" s="92"/>
      <c r="R171" s="92"/>
      <c r="S171" s="92"/>
      <c r="T171" s="92"/>
      <c r="U171" s="92"/>
      <c r="V171" s="92"/>
      <c r="W171" s="92"/>
      <c r="X171" s="92"/>
      <c r="Y171" s="92"/>
    </row>
    <row r="172" spans="1:25" ht="105" hidden="1" customHeight="1">
      <c r="A172" s="154"/>
      <c r="B172" s="669"/>
      <c r="C172" s="669"/>
      <c r="D172" s="669"/>
      <c r="E172" s="669"/>
      <c r="F172" s="126"/>
      <c r="G172" s="126"/>
      <c r="H172" s="126"/>
      <c r="I172" s="126"/>
      <c r="J172" s="92"/>
      <c r="K172" s="92"/>
      <c r="L172" s="92"/>
      <c r="M172" s="92"/>
      <c r="N172" s="92"/>
      <c r="O172" s="92"/>
      <c r="P172" s="92"/>
      <c r="Q172" s="92"/>
      <c r="R172" s="92"/>
      <c r="S172" s="92"/>
      <c r="T172" s="92"/>
      <c r="U172" s="92"/>
      <c r="V172" s="92"/>
      <c r="W172" s="92"/>
      <c r="X172" s="92"/>
      <c r="Y172" s="92"/>
    </row>
    <row r="173" spans="1:25" ht="118.5" hidden="1" customHeight="1">
      <c r="A173" s="154"/>
      <c r="B173" s="669"/>
      <c r="C173" s="669"/>
      <c r="D173" s="669"/>
      <c r="E173" s="669"/>
      <c r="F173" s="126"/>
      <c r="G173" s="126"/>
      <c r="H173" s="126"/>
      <c r="I173" s="126"/>
      <c r="J173" s="92"/>
      <c r="K173" s="92"/>
      <c r="L173" s="92"/>
      <c r="M173" s="92"/>
      <c r="N173" s="92"/>
      <c r="O173" s="92"/>
      <c r="P173" s="92"/>
      <c r="Q173" s="92"/>
      <c r="R173" s="92"/>
      <c r="S173" s="92"/>
      <c r="T173" s="92"/>
      <c r="U173" s="92"/>
      <c r="V173" s="92"/>
      <c r="W173" s="92"/>
      <c r="X173" s="92"/>
      <c r="Y173" s="92"/>
    </row>
    <row r="174" spans="1:25" ht="141" hidden="1" customHeight="1">
      <c r="A174" s="154"/>
      <c r="B174" s="669"/>
      <c r="C174" s="669"/>
      <c r="D174" s="669"/>
      <c r="E174" s="669"/>
      <c r="F174" s="126"/>
      <c r="G174" s="126"/>
      <c r="H174" s="126"/>
      <c r="I174" s="126"/>
      <c r="J174" s="92"/>
      <c r="K174" s="92"/>
      <c r="L174" s="92"/>
      <c r="M174" s="92"/>
      <c r="N174" s="92"/>
      <c r="O174" s="92"/>
      <c r="P174" s="92"/>
      <c r="Q174" s="92"/>
      <c r="R174" s="92"/>
      <c r="S174" s="92"/>
      <c r="T174" s="92"/>
      <c r="U174" s="92"/>
      <c r="V174" s="92"/>
      <c r="W174" s="92"/>
      <c r="X174" s="92"/>
      <c r="Y174" s="92"/>
    </row>
    <row r="175" spans="1:25" ht="36.75" hidden="1" customHeight="1">
      <c r="A175" s="154"/>
      <c r="B175" s="669"/>
      <c r="C175" s="669"/>
      <c r="D175" s="669"/>
      <c r="E175" s="669"/>
      <c r="F175" s="126"/>
      <c r="G175" s="126"/>
      <c r="H175" s="126"/>
      <c r="I175" s="126"/>
      <c r="J175" s="92"/>
      <c r="K175" s="92"/>
      <c r="L175" s="92"/>
      <c r="M175" s="92"/>
      <c r="N175" s="92"/>
      <c r="O175" s="92"/>
      <c r="P175" s="92"/>
      <c r="Q175" s="92"/>
      <c r="R175" s="92"/>
      <c r="S175" s="92"/>
      <c r="T175" s="92"/>
      <c r="U175" s="92"/>
      <c r="V175" s="92"/>
      <c r="W175" s="92"/>
      <c r="X175" s="92"/>
      <c r="Y175" s="92"/>
    </row>
    <row r="176" spans="1:25" ht="21" hidden="1" customHeight="1">
      <c r="A176" s="104"/>
      <c r="B176" s="126"/>
      <c r="C176" s="126"/>
      <c r="D176" s="126"/>
      <c r="E176" s="126"/>
      <c r="F176" s="135"/>
      <c r="G176" s="135"/>
      <c r="H176" s="135"/>
      <c r="I176" s="162"/>
      <c r="J176" s="128"/>
      <c r="K176" s="128"/>
      <c r="L176" s="128"/>
      <c r="M176" s="128"/>
      <c r="N176" s="159"/>
      <c r="O176" s="128"/>
      <c r="P176" s="128"/>
      <c r="Q176" s="128"/>
      <c r="R176" s="128"/>
      <c r="S176" s="128"/>
      <c r="T176" s="128"/>
      <c r="U176" s="128"/>
      <c r="V176" s="128"/>
      <c r="W176" s="128"/>
      <c r="X176" s="128"/>
      <c r="Y176" s="128"/>
    </row>
    <row r="177" spans="1:25" ht="10.5" hidden="1" customHeight="1">
      <c r="A177" s="104"/>
      <c r="B177" s="126"/>
      <c r="C177" s="126"/>
      <c r="D177" s="126"/>
      <c r="E177" s="126"/>
      <c r="F177" s="135"/>
      <c r="G177" s="135"/>
      <c r="H177" s="135"/>
      <c r="I177" s="162"/>
      <c r="J177" s="128"/>
      <c r="K177" s="128"/>
      <c r="L177" s="128"/>
      <c r="M177" s="128"/>
      <c r="N177" s="159"/>
      <c r="O177" s="128"/>
      <c r="P177" s="128"/>
      <c r="Q177" s="128"/>
      <c r="R177" s="128"/>
      <c r="S177" s="128"/>
      <c r="T177" s="128"/>
      <c r="U177" s="128"/>
      <c r="V177" s="128"/>
      <c r="W177" s="128"/>
      <c r="X177" s="128"/>
      <c r="Y177" s="128"/>
    </row>
    <row r="178" spans="1:25" ht="10.5" hidden="1" customHeight="1">
      <c r="A178" s="104"/>
      <c r="B178" s="126"/>
      <c r="C178" s="126"/>
      <c r="D178" s="126"/>
      <c r="E178" s="126"/>
      <c r="F178" s="135"/>
      <c r="G178" s="135"/>
      <c r="H178" s="135"/>
      <c r="I178" s="162"/>
      <c r="J178" s="128"/>
      <c r="K178" s="128"/>
      <c r="L178" s="128"/>
      <c r="M178" s="128"/>
      <c r="N178" s="159"/>
      <c r="O178" s="128"/>
      <c r="P178" s="128"/>
      <c r="Q178" s="128"/>
      <c r="R178" s="128"/>
      <c r="S178" s="128"/>
      <c r="T178" s="128"/>
      <c r="U178" s="128"/>
      <c r="V178" s="128"/>
      <c r="W178" s="128"/>
      <c r="X178" s="128"/>
      <c r="Y178" s="128"/>
    </row>
    <row r="179" spans="1:25" ht="10.5" hidden="1" customHeight="1">
      <c r="A179" s="104"/>
      <c r="B179" s="126"/>
      <c r="C179" s="126"/>
      <c r="D179" s="126"/>
      <c r="E179" s="126"/>
      <c r="F179" s="135"/>
      <c r="G179" s="135"/>
      <c r="H179" s="135"/>
      <c r="I179" s="162"/>
      <c r="J179" s="128"/>
      <c r="K179" s="128"/>
      <c r="L179" s="128"/>
      <c r="M179" s="128"/>
      <c r="N179" s="159"/>
      <c r="O179" s="128"/>
      <c r="P179" s="128"/>
      <c r="Q179" s="128"/>
      <c r="R179" s="128"/>
      <c r="S179" s="128"/>
      <c r="T179" s="128"/>
      <c r="U179" s="128"/>
      <c r="V179" s="128"/>
      <c r="W179" s="128"/>
      <c r="X179" s="128"/>
      <c r="Y179" s="128"/>
    </row>
    <row r="180" spans="1:25" ht="10.5" hidden="1" customHeight="1">
      <c r="A180" s="104"/>
      <c r="B180" s="126"/>
      <c r="C180" s="126"/>
      <c r="D180" s="126"/>
      <c r="E180" s="126"/>
      <c r="F180" s="135"/>
      <c r="G180" s="135"/>
      <c r="H180" s="135"/>
      <c r="I180" s="162"/>
      <c r="J180" s="128"/>
      <c r="K180" s="128"/>
      <c r="L180" s="128"/>
      <c r="M180" s="128"/>
      <c r="N180" s="159"/>
      <c r="O180" s="128"/>
      <c r="P180" s="128"/>
      <c r="Q180" s="128"/>
      <c r="R180" s="128"/>
      <c r="S180" s="128"/>
      <c r="T180" s="128"/>
      <c r="U180" s="128"/>
      <c r="V180" s="128"/>
      <c r="W180" s="128"/>
      <c r="X180" s="128"/>
      <c r="Y180" s="128"/>
    </row>
    <row r="181" spans="1:25" ht="10.5" hidden="1" customHeight="1">
      <c r="A181" s="104"/>
      <c r="B181" s="126"/>
      <c r="C181" s="126"/>
      <c r="D181" s="126"/>
      <c r="E181" s="126"/>
      <c r="F181" s="135"/>
      <c r="G181" s="135"/>
      <c r="H181" s="135"/>
      <c r="I181" s="162"/>
      <c r="J181" s="128"/>
      <c r="K181" s="128"/>
      <c r="L181" s="128"/>
      <c r="M181" s="128"/>
      <c r="N181" s="159"/>
      <c r="O181" s="128"/>
      <c r="P181" s="128"/>
      <c r="Q181" s="128"/>
      <c r="R181" s="128"/>
      <c r="S181" s="128"/>
      <c r="T181" s="128"/>
      <c r="U181" s="128"/>
      <c r="V181" s="128"/>
      <c r="W181" s="128"/>
      <c r="X181" s="128"/>
      <c r="Y181" s="128"/>
    </row>
    <row r="182" spans="1:25" ht="10.5" hidden="1" customHeight="1">
      <c r="A182" s="104"/>
      <c r="B182" s="126"/>
      <c r="C182" s="126"/>
      <c r="D182" s="126"/>
      <c r="E182" s="126"/>
      <c r="F182" s="135"/>
      <c r="G182" s="135"/>
      <c r="H182" s="135"/>
      <c r="I182" s="162"/>
      <c r="J182" s="128"/>
      <c r="K182" s="128"/>
      <c r="L182" s="128"/>
      <c r="M182" s="128"/>
      <c r="N182" s="159"/>
      <c r="O182" s="128"/>
      <c r="P182" s="128"/>
      <c r="Q182" s="128"/>
      <c r="R182" s="128"/>
      <c r="S182" s="128"/>
      <c r="T182" s="128"/>
      <c r="U182" s="128"/>
      <c r="V182" s="128"/>
      <c r="W182" s="128"/>
      <c r="X182" s="128"/>
      <c r="Y182" s="128"/>
    </row>
    <row r="183" spans="1:25" ht="10.5" hidden="1" customHeight="1">
      <c r="A183" s="104"/>
      <c r="B183" s="126"/>
      <c r="C183" s="126"/>
      <c r="D183" s="126"/>
      <c r="E183" s="126"/>
      <c r="F183" s="135"/>
      <c r="G183" s="135"/>
      <c r="H183" s="135"/>
      <c r="I183" s="162"/>
      <c r="J183" s="128"/>
      <c r="K183" s="128"/>
      <c r="L183" s="128"/>
      <c r="M183" s="128"/>
      <c r="N183" s="159"/>
      <c r="O183" s="128"/>
      <c r="P183" s="128"/>
      <c r="Q183" s="128"/>
      <c r="R183" s="128"/>
      <c r="S183" s="128"/>
      <c r="T183" s="128"/>
      <c r="U183" s="128"/>
      <c r="V183" s="128"/>
      <c r="W183" s="128"/>
      <c r="X183" s="128"/>
      <c r="Y183" s="128"/>
    </row>
    <row r="184" spans="1:25" ht="10.5" hidden="1" customHeight="1">
      <c r="A184" s="104"/>
      <c r="B184" s="126"/>
      <c r="C184" s="126"/>
      <c r="D184" s="126"/>
      <c r="E184" s="126"/>
      <c r="F184" s="135"/>
      <c r="G184" s="135"/>
      <c r="H184" s="135"/>
      <c r="I184" s="162"/>
      <c r="J184" s="128"/>
      <c r="K184" s="128"/>
      <c r="L184" s="128"/>
      <c r="M184" s="128"/>
      <c r="N184" s="159"/>
      <c r="O184" s="128"/>
      <c r="P184" s="128"/>
      <c r="Q184" s="128"/>
      <c r="R184" s="128"/>
      <c r="S184" s="128"/>
      <c r="T184" s="128"/>
      <c r="U184" s="128"/>
      <c r="V184" s="128"/>
      <c r="W184" s="128"/>
      <c r="X184" s="128"/>
      <c r="Y184" s="128"/>
    </row>
    <row r="185" spans="1:25" ht="10.5" hidden="1" customHeight="1">
      <c r="A185" s="104"/>
      <c r="B185" s="126"/>
      <c r="C185" s="126"/>
      <c r="D185" s="126"/>
      <c r="E185" s="126"/>
      <c r="F185" s="135"/>
      <c r="G185" s="135"/>
      <c r="H185" s="135"/>
      <c r="I185" s="162"/>
      <c r="J185" s="128"/>
      <c r="K185" s="128"/>
      <c r="L185" s="128"/>
      <c r="M185" s="128"/>
      <c r="N185" s="159"/>
      <c r="O185" s="128"/>
      <c r="P185" s="128"/>
      <c r="Q185" s="128"/>
      <c r="R185" s="128"/>
      <c r="S185" s="128"/>
      <c r="T185" s="128"/>
      <c r="U185" s="128"/>
      <c r="V185" s="128"/>
      <c r="W185" s="128"/>
      <c r="X185" s="128"/>
      <c r="Y185" s="128"/>
    </row>
    <row r="186" spans="1:25" ht="10.5" hidden="1" customHeight="1">
      <c r="A186" s="104"/>
      <c r="B186" s="126"/>
      <c r="C186" s="126"/>
      <c r="D186" s="126"/>
      <c r="E186" s="126"/>
      <c r="F186" s="135"/>
      <c r="G186" s="135"/>
      <c r="H186" s="135"/>
      <c r="I186" s="162"/>
      <c r="J186" s="128"/>
      <c r="K186" s="128"/>
      <c r="L186" s="128"/>
      <c r="M186" s="128"/>
      <c r="N186" s="159"/>
      <c r="O186" s="128"/>
      <c r="P186" s="128"/>
      <c r="Q186" s="128"/>
      <c r="R186" s="128"/>
      <c r="S186" s="128"/>
      <c r="T186" s="128"/>
      <c r="U186" s="128"/>
      <c r="V186" s="128"/>
      <c r="W186" s="128"/>
      <c r="X186" s="128"/>
      <c r="Y186" s="128"/>
    </row>
    <row r="187" spans="1:25" ht="10.5" hidden="1" customHeight="1">
      <c r="A187" s="104"/>
      <c r="B187" s="126"/>
      <c r="C187" s="126"/>
      <c r="D187" s="126"/>
      <c r="E187" s="126"/>
      <c r="F187" s="135"/>
      <c r="G187" s="135"/>
      <c r="H187" s="135"/>
      <c r="I187" s="162"/>
      <c r="J187" s="128"/>
      <c r="K187" s="128"/>
      <c r="L187" s="128"/>
      <c r="M187" s="128"/>
      <c r="N187" s="159"/>
      <c r="O187" s="128"/>
      <c r="P187" s="128"/>
      <c r="Q187" s="128"/>
      <c r="R187" s="128"/>
      <c r="S187" s="128"/>
      <c r="T187" s="128"/>
      <c r="U187" s="128"/>
      <c r="V187" s="128"/>
      <c r="W187" s="128"/>
      <c r="X187" s="128"/>
      <c r="Y187" s="128"/>
    </row>
    <row r="188" spans="1:25" ht="10.5" hidden="1" customHeight="1">
      <c r="A188" s="104"/>
      <c r="B188" s="126"/>
      <c r="C188" s="126"/>
      <c r="D188" s="126"/>
      <c r="E188" s="126"/>
      <c r="F188" s="135"/>
      <c r="G188" s="135"/>
      <c r="H188" s="135"/>
      <c r="I188" s="162"/>
      <c r="J188" s="128"/>
      <c r="K188" s="128"/>
      <c r="L188" s="128"/>
      <c r="M188" s="128"/>
      <c r="N188" s="159"/>
      <c r="O188" s="128"/>
      <c r="P188" s="128"/>
      <c r="Q188" s="128"/>
      <c r="R188" s="128"/>
      <c r="S188" s="128"/>
      <c r="T188" s="128"/>
      <c r="U188" s="128"/>
      <c r="V188" s="128"/>
      <c r="W188" s="128"/>
      <c r="X188" s="128"/>
      <c r="Y188" s="128"/>
    </row>
    <row r="189" spans="1:25" ht="10.5" hidden="1" customHeight="1">
      <c r="A189" s="104"/>
      <c r="B189" s="126"/>
      <c r="C189" s="126"/>
      <c r="D189" s="126"/>
      <c r="E189" s="126"/>
      <c r="F189" s="135"/>
      <c r="G189" s="135"/>
      <c r="H189" s="135"/>
      <c r="I189" s="162"/>
      <c r="J189" s="128"/>
      <c r="K189" s="128"/>
      <c r="L189" s="128"/>
      <c r="M189" s="128"/>
      <c r="N189" s="159"/>
      <c r="O189" s="128"/>
      <c r="P189" s="128"/>
      <c r="Q189" s="128"/>
      <c r="R189" s="128"/>
      <c r="S189" s="128"/>
      <c r="T189" s="128"/>
      <c r="U189" s="128"/>
      <c r="V189" s="128"/>
      <c r="W189" s="128"/>
      <c r="X189" s="128"/>
      <c r="Y189" s="128"/>
    </row>
    <row r="190" spans="1:25" ht="10.5" hidden="1" customHeight="1">
      <c r="A190" s="104"/>
      <c r="B190" s="126"/>
      <c r="C190" s="126"/>
      <c r="D190" s="126"/>
      <c r="E190" s="126"/>
      <c r="F190" s="135"/>
      <c r="G190" s="135"/>
      <c r="H190" s="135"/>
      <c r="I190" s="162"/>
      <c r="J190" s="128"/>
      <c r="K190" s="128"/>
      <c r="L190" s="128"/>
      <c r="M190" s="128"/>
      <c r="N190" s="159"/>
      <c r="O190" s="128"/>
      <c r="P190" s="128"/>
      <c r="Q190" s="128"/>
      <c r="R190" s="128"/>
      <c r="S190" s="128"/>
      <c r="T190" s="128"/>
      <c r="U190" s="128"/>
      <c r="V190" s="128"/>
      <c r="W190" s="128"/>
      <c r="X190" s="128"/>
      <c r="Y190" s="128"/>
    </row>
    <row r="191" spans="1:25" ht="10.5" hidden="1" customHeight="1">
      <c r="A191" s="104"/>
      <c r="B191" s="126"/>
      <c r="C191" s="126"/>
      <c r="D191" s="126"/>
      <c r="E191" s="126"/>
      <c r="F191" s="135"/>
      <c r="G191" s="135"/>
      <c r="H191" s="135"/>
      <c r="I191" s="162"/>
      <c r="J191" s="128"/>
      <c r="K191" s="128"/>
      <c r="L191" s="128"/>
      <c r="M191" s="128"/>
      <c r="N191" s="159"/>
      <c r="O191" s="128"/>
      <c r="P191" s="128"/>
      <c r="Q191" s="128"/>
      <c r="R191" s="128"/>
      <c r="S191" s="128"/>
      <c r="T191" s="128"/>
      <c r="U191" s="128"/>
      <c r="V191" s="128"/>
      <c r="W191" s="128"/>
      <c r="X191" s="128"/>
      <c r="Y191" s="128"/>
    </row>
    <row r="192" spans="1:25" ht="10.5" hidden="1" customHeight="1">
      <c r="A192" s="104"/>
      <c r="B192" s="126"/>
      <c r="C192" s="126"/>
      <c r="D192" s="126"/>
      <c r="E192" s="126"/>
      <c r="F192" s="135"/>
      <c r="G192" s="135"/>
      <c r="H192" s="135"/>
      <c r="I192" s="162"/>
      <c r="J192" s="128"/>
      <c r="K192" s="128"/>
      <c r="L192" s="128"/>
      <c r="M192" s="128"/>
      <c r="N192" s="159"/>
      <c r="O192" s="128"/>
      <c r="P192" s="128"/>
      <c r="Q192" s="128"/>
      <c r="R192" s="128"/>
      <c r="S192" s="128"/>
      <c r="T192" s="128"/>
      <c r="U192" s="128"/>
      <c r="V192" s="128"/>
      <c r="W192" s="128"/>
      <c r="X192" s="128"/>
      <c r="Y192" s="128"/>
    </row>
    <row r="193" spans="1:25" ht="10.5" hidden="1" customHeight="1">
      <c r="A193" s="104"/>
      <c r="B193" s="126"/>
      <c r="C193" s="126"/>
      <c r="D193" s="126"/>
      <c r="E193" s="126"/>
      <c r="F193" s="135"/>
      <c r="G193" s="135"/>
      <c r="H193" s="135"/>
      <c r="I193" s="162"/>
      <c r="J193" s="128"/>
      <c r="K193" s="128"/>
      <c r="L193" s="128"/>
      <c r="M193" s="128"/>
      <c r="N193" s="159"/>
      <c r="O193" s="128"/>
      <c r="P193" s="128"/>
      <c r="Q193" s="128"/>
      <c r="R193" s="128"/>
      <c r="S193" s="128"/>
      <c r="T193" s="128"/>
      <c r="U193" s="128"/>
      <c r="V193" s="128"/>
      <c r="W193" s="128"/>
      <c r="X193" s="128"/>
      <c r="Y193" s="128"/>
    </row>
    <row r="194" spans="1:25" ht="10.5" hidden="1" customHeight="1">
      <c r="A194" s="104"/>
      <c r="B194" s="126"/>
      <c r="C194" s="126"/>
      <c r="D194" s="126"/>
      <c r="E194" s="126"/>
      <c r="F194" s="135"/>
      <c r="G194" s="135"/>
      <c r="H194" s="135"/>
      <c r="I194" s="162"/>
      <c r="J194" s="128"/>
      <c r="K194" s="128"/>
      <c r="L194" s="128"/>
      <c r="M194" s="128"/>
      <c r="N194" s="159"/>
      <c r="O194" s="128"/>
      <c r="P194" s="128"/>
      <c r="Q194" s="128"/>
      <c r="R194" s="128"/>
      <c r="S194" s="128"/>
      <c r="T194" s="128"/>
      <c r="U194" s="128"/>
      <c r="V194" s="128"/>
      <c r="W194" s="128"/>
      <c r="X194" s="128"/>
      <c r="Y194" s="128"/>
    </row>
    <row r="195" spans="1:25" ht="10.5" hidden="1" customHeight="1">
      <c r="A195" s="104"/>
      <c r="B195" s="126"/>
      <c r="C195" s="126"/>
      <c r="D195" s="126"/>
      <c r="E195" s="126"/>
      <c r="F195" s="135"/>
      <c r="G195" s="135"/>
      <c r="H195" s="135"/>
      <c r="I195" s="162"/>
      <c r="J195" s="128"/>
      <c r="K195" s="128"/>
      <c r="L195" s="128"/>
      <c r="M195" s="128"/>
      <c r="N195" s="159"/>
      <c r="O195" s="128"/>
      <c r="P195" s="128"/>
      <c r="Q195" s="128"/>
      <c r="R195" s="128"/>
      <c r="S195" s="128"/>
      <c r="T195" s="128"/>
      <c r="U195" s="128"/>
      <c r="V195" s="128"/>
      <c r="W195" s="128"/>
      <c r="X195" s="128"/>
      <c r="Y195" s="128"/>
    </row>
    <row r="196" spans="1:25" ht="10.5" hidden="1" customHeight="1">
      <c r="A196" s="104"/>
      <c r="B196" s="126"/>
      <c r="C196" s="126"/>
      <c r="D196" s="126"/>
      <c r="E196" s="126"/>
      <c r="F196" s="135"/>
      <c r="G196" s="135"/>
      <c r="H196" s="135"/>
      <c r="I196" s="162"/>
      <c r="J196" s="128"/>
      <c r="K196" s="128"/>
      <c r="L196" s="128"/>
      <c r="M196" s="128"/>
      <c r="N196" s="159"/>
      <c r="O196" s="128"/>
      <c r="P196" s="128"/>
      <c r="Q196" s="128"/>
      <c r="R196" s="128"/>
      <c r="S196" s="128"/>
      <c r="T196" s="128"/>
      <c r="U196" s="128"/>
      <c r="V196" s="128"/>
      <c r="W196" s="128"/>
      <c r="X196" s="128"/>
      <c r="Y196" s="128"/>
    </row>
    <row r="197" spans="1:25" ht="10.5" hidden="1" customHeight="1">
      <c r="A197" s="104"/>
      <c r="B197" s="126"/>
      <c r="C197" s="126"/>
      <c r="D197" s="126"/>
      <c r="E197" s="126"/>
      <c r="F197" s="135"/>
      <c r="G197" s="135"/>
      <c r="H197" s="135"/>
      <c r="I197" s="162"/>
      <c r="J197" s="128"/>
      <c r="K197" s="128"/>
      <c r="L197" s="128"/>
      <c r="M197" s="128"/>
      <c r="N197" s="159"/>
      <c r="O197" s="128"/>
      <c r="P197" s="128"/>
      <c r="Q197" s="128"/>
      <c r="R197" s="128"/>
      <c r="S197" s="128"/>
      <c r="T197" s="128"/>
      <c r="U197" s="128"/>
      <c r="V197" s="128"/>
      <c r="W197" s="128"/>
      <c r="X197" s="128"/>
      <c r="Y197" s="128"/>
    </row>
    <row r="198" spans="1:25" ht="10.5" hidden="1" customHeight="1">
      <c r="A198" s="104"/>
      <c r="B198" s="126"/>
      <c r="C198" s="126"/>
      <c r="D198" s="126"/>
      <c r="E198" s="126"/>
      <c r="F198" s="135"/>
      <c r="G198" s="135"/>
      <c r="H198" s="135"/>
      <c r="I198" s="162"/>
      <c r="J198" s="128"/>
      <c r="K198" s="128"/>
      <c r="L198" s="128"/>
      <c r="M198" s="128"/>
      <c r="N198" s="159"/>
      <c r="O198" s="128"/>
      <c r="P198" s="128"/>
      <c r="Q198" s="128"/>
      <c r="R198" s="128"/>
      <c r="S198" s="128"/>
      <c r="T198" s="128"/>
      <c r="U198" s="128"/>
      <c r="V198" s="128"/>
      <c r="W198" s="128"/>
      <c r="X198" s="128"/>
      <c r="Y198" s="128"/>
    </row>
    <row r="199" spans="1:25" ht="10.5" hidden="1" customHeight="1">
      <c r="A199" s="104"/>
      <c r="B199" s="126"/>
      <c r="C199" s="126"/>
      <c r="D199" s="126"/>
      <c r="E199" s="126"/>
      <c r="F199" s="135"/>
      <c r="G199" s="135"/>
      <c r="H199" s="135"/>
      <c r="I199" s="162"/>
      <c r="J199" s="128"/>
      <c r="K199" s="128"/>
      <c r="L199" s="128"/>
      <c r="M199" s="128"/>
      <c r="N199" s="159"/>
      <c r="O199" s="128"/>
      <c r="P199" s="128"/>
      <c r="Q199" s="128"/>
      <c r="R199" s="128"/>
      <c r="S199" s="128"/>
      <c r="T199" s="128"/>
      <c r="U199" s="128"/>
      <c r="V199" s="128"/>
      <c r="W199" s="128"/>
      <c r="X199" s="128"/>
      <c r="Y199" s="128"/>
    </row>
    <row r="200" spans="1:25" ht="10.5" hidden="1" customHeight="1">
      <c r="A200" s="104"/>
      <c r="B200" s="126"/>
      <c r="C200" s="126"/>
      <c r="D200" s="126"/>
      <c r="E200" s="126"/>
      <c r="F200" s="135"/>
      <c r="G200" s="135"/>
      <c r="H200" s="135"/>
      <c r="I200" s="162"/>
      <c r="J200" s="128"/>
      <c r="K200" s="128"/>
      <c r="L200" s="128"/>
      <c r="M200" s="128"/>
      <c r="N200" s="159"/>
      <c r="O200" s="128"/>
      <c r="P200" s="128"/>
      <c r="Q200" s="128"/>
      <c r="R200" s="128"/>
      <c r="S200" s="128"/>
      <c r="T200" s="128"/>
      <c r="U200" s="128"/>
      <c r="V200" s="128"/>
      <c r="W200" s="128"/>
      <c r="X200" s="128"/>
      <c r="Y200" s="128"/>
    </row>
    <row r="201" spans="1:25" ht="10.5" hidden="1" customHeight="1">
      <c r="A201" s="104"/>
      <c r="B201" s="126"/>
      <c r="C201" s="126"/>
      <c r="D201" s="126"/>
      <c r="E201" s="126"/>
      <c r="F201" s="135"/>
      <c r="G201" s="135"/>
      <c r="H201" s="135"/>
      <c r="I201" s="162"/>
      <c r="J201" s="128"/>
      <c r="K201" s="128"/>
      <c r="L201" s="128"/>
      <c r="M201" s="128"/>
      <c r="N201" s="159"/>
      <c r="O201" s="128"/>
      <c r="P201" s="128"/>
      <c r="Q201" s="128"/>
      <c r="R201" s="128"/>
      <c r="S201" s="128"/>
      <c r="T201" s="128"/>
      <c r="U201" s="128"/>
      <c r="V201" s="128"/>
      <c r="W201" s="128"/>
      <c r="X201" s="128"/>
      <c r="Y201" s="128"/>
    </row>
    <row r="202" spans="1:25" ht="10.5" hidden="1" customHeight="1">
      <c r="A202" s="104"/>
      <c r="B202" s="126"/>
      <c r="C202" s="126"/>
      <c r="D202" s="126"/>
      <c r="E202" s="126"/>
      <c r="F202" s="135"/>
      <c r="G202" s="135"/>
      <c r="H202" s="135"/>
      <c r="I202" s="162"/>
      <c r="J202" s="128"/>
      <c r="K202" s="128"/>
      <c r="L202" s="128"/>
      <c r="M202" s="128"/>
      <c r="N202" s="159"/>
      <c r="O202" s="128"/>
      <c r="P202" s="128"/>
      <c r="Q202" s="128"/>
      <c r="R202" s="128"/>
      <c r="S202" s="128"/>
      <c r="T202" s="128"/>
      <c r="U202" s="128"/>
      <c r="V202" s="128"/>
      <c r="W202" s="128"/>
      <c r="X202" s="128"/>
      <c r="Y202" s="128"/>
    </row>
    <row r="203" spans="1:25" ht="10.5" hidden="1" customHeight="1">
      <c r="A203" s="104"/>
      <c r="B203" s="126"/>
      <c r="C203" s="126"/>
      <c r="D203" s="126"/>
      <c r="E203" s="126"/>
      <c r="F203" s="135"/>
      <c r="G203" s="135"/>
      <c r="H203" s="135"/>
      <c r="I203" s="162"/>
      <c r="J203" s="128"/>
      <c r="K203" s="128"/>
      <c r="L203" s="128"/>
      <c r="M203" s="128"/>
      <c r="N203" s="159"/>
      <c r="O203" s="128"/>
      <c r="P203" s="128"/>
      <c r="Q203" s="128"/>
      <c r="R203" s="128"/>
      <c r="S203" s="128"/>
      <c r="T203" s="128"/>
      <c r="U203" s="128"/>
      <c r="V203" s="128"/>
      <c r="W203" s="128"/>
      <c r="X203" s="128"/>
      <c r="Y203" s="128"/>
    </row>
    <row r="204" spans="1:25" ht="10.5" hidden="1" customHeight="1">
      <c r="A204" s="104"/>
      <c r="B204" s="126"/>
      <c r="C204" s="126"/>
      <c r="D204" s="126"/>
      <c r="E204" s="126"/>
      <c r="F204" s="135"/>
      <c r="G204" s="135"/>
      <c r="H204" s="135"/>
      <c r="I204" s="162"/>
      <c r="J204" s="128"/>
      <c r="K204" s="128"/>
      <c r="L204" s="128"/>
      <c r="M204" s="128"/>
      <c r="N204" s="159"/>
      <c r="O204" s="128"/>
      <c r="P204" s="128"/>
      <c r="Q204" s="128"/>
      <c r="R204" s="128"/>
      <c r="S204" s="128"/>
      <c r="T204" s="128"/>
      <c r="U204" s="128"/>
      <c r="V204" s="128"/>
      <c r="W204" s="128"/>
      <c r="X204" s="128"/>
      <c r="Y204" s="128"/>
    </row>
    <row r="205" spans="1:25" ht="10.5" hidden="1" customHeight="1">
      <c r="A205" s="104"/>
      <c r="B205" s="126"/>
      <c r="C205" s="126"/>
      <c r="D205" s="126"/>
      <c r="E205" s="126"/>
      <c r="F205" s="135"/>
      <c r="G205" s="135"/>
      <c r="H205" s="135"/>
      <c r="I205" s="162"/>
      <c r="J205" s="128"/>
      <c r="K205" s="128"/>
      <c r="L205" s="128"/>
      <c r="M205" s="128"/>
      <c r="N205" s="159"/>
      <c r="O205" s="128"/>
      <c r="P205" s="128"/>
      <c r="Q205" s="128"/>
      <c r="R205" s="128"/>
      <c r="S205" s="128"/>
      <c r="T205" s="128"/>
      <c r="U205" s="128"/>
      <c r="V205" s="128"/>
      <c r="W205" s="128"/>
      <c r="X205" s="128"/>
      <c r="Y205" s="128"/>
    </row>
    <row r="206" spans="1:25" ht="10.5" hidden="1" customHeight="1">
      <c r="A206" s="104"/>
      <c r="B206" s="126"/>
      <c r="C206" s="126"/>
      <c r="D206" s="126"/>
      <c r="E206" s="126"/>
      <c r="F206" s="135"/>
      <c r="G206" s="135"/>
      <c r="H206" s="135"/>
      <c r="I206" s="162"/>
      <c r="J206" s="128"/>
      <c r="K206" s="128"/>
      <c r="L206" s="128"/>
      <c r="M206" s="128"/>
      <c r="N206" s="159"/>
      <c r="O206" s="128"/>
      <c r="P206" s="128"/>
      <c r="Q206" s="128"/>
      <c r="R206" s="128"/>
      <c r="S206" s="128"/>
      <c r="T206" s="128"/>
      <c r="U206" s="128"/>
      <c r="V206" s="128"/>
      <c r="W206" s="128"/>
      <c r="X206" s="128"/>
      <c r="Y206" s="128"/>
    </row>
    <row r="207" spans="1:25" ht="10.5" hidden="1" customHeight="1">
      <c r="A207" s="104"/>
      <c r="B207" s="126"/>
      <c r="C207" s="126"/>
      <c r="D207" s="126"/>
      <c r="E207" s="126"/>
      <c r="F207" s="135"/>
      <c r="G207" s="135"/>
      <c r="H207" s="135"/>
      <c r="I207" s="162"/>
      <c r="J207" s="128"/>
      <c r="K207" s="128"/>
      <c r="L207" s="128"/>
      <c r="M207" s="128"/>
      <c r="N207" s="159"/>
      <c r="O207" s="128"/>
      <c r="P207" s="128"/>
      <c r="Q207" s="128"/>
      <c r="R207" s="128"/>
      <c r="S207" s="128"/>
      <c r="T207" s="128"/>
      <c r="U207" s="128"/>
      <c r="V207" s="128"/>
      <c r="W207" s="128"/>
      <c r="X207" s="128"/>
      <c r="Y207" s="128"/>
    </row>
    <row r="208" spans="1:25" ht="10.5" hidden="1" customHeight="1">
      <c r="A208" s="104"/>
      <c r="B208" s="126"/>
      <c r="C208" s="126"/>
      <c r="D208" s="126"/>
      <c r="E208" s="126"/>
      <c r="F208" s="135"/>
      <c r="G208" s="135"/>
      <c r="H208" s="135"/>
      <c r="I208" s="162"/>
      <c r="J208" s="128"/>
      <c r="K208" s="128"/>
      <c r="L208" s="128"/>
      <c r="M208" s="128"/>
      <c r="N208" s="159"/>
      <c r="O208" s="128"/>
      <c r="P208" s="128"/>
      <c r="Q208" s="128"/>
      <c r="R208" s="128"/>
      <c r="S208" s="128"/>
      <c r="T208" s="128"/>
      <c r="U208" s="128"/>
      <c r="V208" s="128"/>
      <c r="W208" s="128"/>
      <c r="X208" s="128"/>
      <c r="Y208" s="128"/>
    </row>
    <row r="209" spans="1:25" ht="10.5" hidden="1" customHeight="1">
      <c r="A209" s="104"/>
      <c r="B209" s="126"/>
      <c r="C209" s="126"/>
      <c r="D209" s="126"/>
      <c r="E209" s="126"/>
      <c r="F209" s="135"/>
      <c r="G209" s="135"/>
      <c r="H209" s="135"/>
      <c r="I209" s="162"/>
      <c r="J209" s="128"/>
      <c r="K209" s="128"/>
      <c r="L209" s="128"/>
      <c r="M209" s="128"/>
      <c r="N209" s="159"/>
      <c r="O209" s="128"/>
      <c r="P209" s="128"/>
      <c r="Q209" s="128"/>
      <c r="R209" s="128"/>
      <c r="S209" s="128"/>
      <c r="T209" s="128"/>
      <c r="U209" s="128"/>
      <c r="V209" s="128"/>
      <c r="W209" s="128"/>
      <c r="X209" s="128"/>
      <c r="Y209" s="128"/>
    </row>
    <row r="210" spans="1:25" ht="10.5" hidden="1" customHeight="1">
      <c r="A210" s="104"/>
      <c r="B210" s="126"/>
      <c r="C210" s="126"/>
      <c r="D210" s="126"/>
      <c r="E210" s="126"/>
      <c r="F210" s="135"/>
      <c r="G210" s="135"/>
      <c r="H210" s="135"/>
      <c r="I210" s="162"/>
      <c r="J210" s="128"/>
      <c r="K210" s="128"/>
      <c r="L210" s="128"/>
      <c r="M210" s="128"/>
      <c r="N210" s="159"/>
      <c r="O210" s="128"/>
      <c r="P210" s="128"/>
      <c r="Q210" s="128"/>
      <c r="R210" s="128"/>
      <c r="S210" s="128"/>
      <c r="T210" s="128"/>
      <c r="U210" s="128"/>
      <c r="V210" s="128"/>
      <c r="W210" s="128"/>
      <c r="X210" s="128"/>
      <c r="Y210" s="128"/>
    </row>
    <row r="211" spans="1:25" ht="10.5" hidden="1" customHeight="1">
      <c r="A211" s="104"/>
      <c r="B211" s="126"/>
      <c r="C211" s="126"/>
      <c r="D211" s="126"/>
      <c r="E211" s="126"/>
      <c r="F211" s="135"/>
      <c r="G211" s="135"/>
      <c r="H211" s="135"/>
      <c r="I211" s="162"/>
      <c r="J211" s="128"/>
      <c r="K211" s="128"/>
      <c r="L211" s="128"/>
      <c r="M211" s="128"/>
      <c r="N211" s="159"/>
      <c r="O211" s="128"/>
      <c r="P211" s="128"/>
      <c r="Q211" s="128"/>
      <c r="R211" s="128"/>
      <c r="S211" s="128"/>
      <c r="T211" s="128"/>
      <c r="U211" s="128"/>
      <c r="V211" s="128"/>
      <c r="W211" s="128"/>
      <c r="X211" s="128"/>
      <c r="Y211" s="128"/>
    </row>
    <row r="212" spans="1:25" ht="10.5" hidden="1" customHeight="1">
      <c r="A212" s="104"/>
      <c r="B212" s="126"/>
      <c r="C212" s="126"/>
      <c r="D212" s="126"/>
      <c r="E212" s="126"/>
      <c r="F212" s="135"/>
      <c r="G212" s="135"/>
      <c r="H212" s="135"/>
      <c r="I212" s="162"/>
      <c r="J212" s="128"/>
      <c r="K212" s="128"/>
      <c r="L212" s="128"/>
      <c r="M212" s="128"/>
      <c r="N212" s="159"/>
      <c r="O212" s="128"/>
      <c r="P212" s="128"/>
      <c r="Q212" s="128"/>
      <c r="R212" s="128"/>
      <c r="S212" s="128"/>
      <c r="T212" s="128"/>
      <c r="U212" s="128"/>
      <c r="V212" s="128"/>
      <c r="W212" s="128"/>
      <c r="X212" s="128"/>
      <c r="Y212" s="128"/>
    </row>
    <row r="213" spans="1:25" ht="10.5" hidden="1" customHeight="1">
      <c r="A213" s="104"/>
      <c r="B213" s="126"/>
      <c r="C213" s="126"/>
      <c r="D213" s="126"/>
      <c r="E213" s="126"/>
      <c r="F213" s="135"/>
      <c r="G213" s="135"/>
      <c r="H213" s="135"/>
      <c r="I213" s="162"/>
      <c r="J213" s="128"/>
      <c r="K213" s="128"/>
      <c r="L213" s="128"/>
      <c r="M213" s="128"/>
      <c r="N213" s="159"/>
      <c r="O213" s="128"/>
      <c r="P213" s="128"/>
      <c r="Q213" s="128"/>
      <c r="R213" s="128"/>
      <c r="S213" s="128"/>
      <c r="T213" s="128"/>
      <c r="U213" s="128"/>
      <c r="V213" s="128"/>
      <c r="W213" s="128"/>
      <c r="X213" s="128"/>
      <c r="Y213" s="128"/>
    </row>
    <row r="214" spans="1:25" ht="10.5" hidden="1" customHeight="1">
      <c r="A214" s="104"/>
      <c r="B214" s="126"/>
      <c r="C214" s="126"/>
      <c r="D214" s="126"/>
      <c r="E214" s="126"/>
      <c r="F214" s="135"/>
      <c r="G214" s="135"/>
      <c r="H214" s="135"/>
      <c r="I214" s="162"/>
      <c r="J214" s="128"/>
      <c r="K214" s="128"/>
      <c r="L214" s="128"/>
      <c r="M214" s="128"/>
      <c r="N214" s="159"/>
      <c r="O214" s="128"/>
      <c r="P214" s="128"/>
      <c r="Q214" s="128"/>
      <c r="R214" s="128"/>
      <c r="S214" s="128"/>
      <c r="T214" s="128"/>
      <c r="U214" s="128"/>
      <c r="V214" s="128"/>
      <c r="W214" s="128"/>
      <c r="X214" s="128"/>
      <c r="Y214" s="128"/>
    </row>
    <row r="215" spans="1:25" ht="10.5" hidden="1" customHeight="1">
      <c r="A215" s="104"/>
      <c r="B215" s="126"/>
      <c r="C215" s="126"/>
      <c r="D215" s="126"/>
      <c r="E215" s="126"/>
      <c r="F215" s="135"/>
      <c r="G215" s="135"/>
      <c r="H215" s="135"/>
      <c r="I215" s="162"/>
      <c r="J215" s="128"/>
      <c r="K215" s="128"/>
      <c r="L215" s="128"/>
      <c r="M215" s="128"/>
      <c r="N215" s="159"/>
      <c r="O215" s="128"/>
      <c r="P215" s="128"/>
      <c r="Q215" s="128"/>
      <c r="R215" s="128"/>
      <c r="S215" s="128"/>
      <c r="T215" s="128"/>
      <c r="U215" s="128"/>
      <c r="V215" s="128"/>
      <c r="W215" s="128"/>
      <c r="X215" s="128"/>
      <c r="Y215" s="128"/>
    </row>
    <row r="216" spans="1:25" ht="10.5" hidden="1" customHeight="1">
      <c r="A216" s="104"/>
      <c r="B216" s="126"/>
      <c r="C216" s="126"/>
      <c r="D216" s="126"/>
      <c r="E216" s="126"/>
      <c r="F216" s="135"/>
      <c r="G216" s="135"/>
      <c r="H216" s="135"/>
      <c r="I216" s="162"/>
      <c r="J216" s="128"/>
      <c r="K216" s="128"/>
      <c r="L216" s="128"/>
      <c r="M216" s="128"/>
      <c r="N216" s="159"/>
      <c r="O216" s="128"/>
      <c r="P216" s="128"/>
      <c r="Q216" s="128"/>
      <c r="R216" s="128"/>
      <c r="S216" s="128"/>
      <c r="T216" s="128"/>
      <c r="U216" s="128"/>
      <c r="V216" s="128"/>
      <c r="W216" s="128"/>
      <c r="X216" s="128"/>
      <c r="Y216" s="128"/>
    </row>
    <row r="217" spans="1:25" ht="10.5" hidden="1" customHeight="1">
      <c r="A217" s="104"/>
      <c r="B217" s="126"/>
      <c r="C217" s="126"/>
      <c r="D217" s="126"/>
      <c r="E217" s="126"/>
      <c r="F217" s="135"/>
      <c r="G217" s="135"/>
      <c r="H217" s="135"/>
      <c r="I217" s="162"/>
      <c r="J217" s="128"/>
      <c r="K217" s="128"/>
      <c r="L217" s="128"/>
      <c r="M217" s="128"/>
      <c r="N217" s="159"/>
      <c r="O217" s="128"/>
      <c r="P217" s="128"/>
      <c r="Q217" s="128"/>
      <c r="R217" s="128"/>
      <c r="S217" s="128"/>
      <c r="T217" s="128"/>
      <c r="U217" s="128"/>
      <c r="V217" s="128"/>
      <c r="W217" s="128"/>
      <c r="X217" s="128"/>
      <c r="Y217" s="128"/>
    </row>
    <row r="218" spans="1:25" ht="10.5" hidden="1" customHeight="1">
      <c r="A218" s="104"/>
      <c r="B218" s="126"/>
      <c r="C218" s="126"/>
      <c r="D218" s="126"/>
      <c r="E218" s="126"/>
      <c r="F218" s="135"/>
      <c r="G218" s="135"/>
      <c r="H218" s="135"/>
      <c r="I218" s="162"/>
      <c r="J218" s="128"/>
      <c r="K218" s="128"/>
      <c r="L218" s="128"/>
      <c r="M218" s="128"/>
      <c r="N218" s="159"/>
      <c r="O218" s="128"/>
      <c r="P218" s="128"/>
      <c r="Q218" s="128"/>
      <c r="R218" s="128"/>
      <c r="S218" s="128"/>
      <c r="T218" s="128"/>
      <c r="U218" s="128"/>
      <c r="V218" s="128"/>
      <c r="W218" s="128"/>
      <c r="X218" s="128"/>
      <c r="Y218" s="128"/>
    </row>
    <row r="219" spans="1:25" ht="10.5" hidden="1" customHeight="1">
      <c r="A219" s="104"/>
      <c r="B219" s="126"/>
      <c r="C219" s="126"/>
      <c r="D219" s="126"/>
      <c r="E219" s="126"/>
      <c r="F219" s="135"/>
      <c r="G219" s="135"/>
      <c r="H219" s="135"/>
      <c r="I219" s="162"/>
      <c r="J219" s="128"/>
      <c r="K219" s="128"/>
      <c r="L219" s="128"/>
      <c r="M219" s="128"/>
      <c r="N219" s="159"/>
      <c r="O219" s="128"/>
      <c r="P219" s="128"/>
      <c r="Q219" s="128"/>
      <c r="R219" s="128"/>
      <c r="S219" s="128"/>
      <c r="T219" s="128"/>
      <c r="U219" s="128"/>
      <c r="V219" s="128"/>
      <c r="W219" s="128"/>
      <c r="X219" s="128"/>
      <c r="Y219" s="128"/>
    </row>
    <row r="220" spans="1:25" ht="10.5" hidden="1" customHeight="1">
      <c r="A220" s="104"/>
      <c r="B220" s="126"/>
      <c r="C220" s="126"/>
      <c r="D220" s="126"/>
      <c r="E220" s="126"/>
      <c r="F220" s="135"/>
      <c r="G220" s="135"/>
      <c r="H220" s="135"/>
      <c r="I220" s="162"/>
      <c r="J220" s="128"/>
      <c r="K220" s="128"/>
      <c r="L220" s="128"/>
      <c r="M220" s="128"/>
      <c r="N220" s="159"/>
      <c r="O220" s="128"/>
      <c r="P220" s="128"/>
      <c r="Q220" s="128"/>
      <c r="R220" s="128"/>
      <c r="S220" s="128"/>
      <c r="T220" s="128"/>
      <c r="U220" s="128"/>
      <c r="V220" s="128"/>
      <c r="W220" s="128"/>
      <c r="X220" s="128"/>
      <c r="Y220" s="128"/>
    </row>
    <row r="221" spans="1:25" ht="10.5" hidden="1" customHeight="1">
      <c r="A221" s="104"/>
      <c r="B221" s="126"/>
      <c r="C221" s="126"/>
      <c r="D221" s="126"/>
      <c r="E221" s="126"/>
      <c r="F221" s="135"/>
      <c r="G221" s="135"/>
      <c r="H221" s="135"/>
      <c r="I221" s="162"/>
      <c r="J221" s="128"/>
      <c r="K221" s="128"/>
      <c r="L221" s="128"/>
      <c r="M221" s="128"/>
      <c r="N221" s="159"/>
      <c r="O221" s="128"/>
      <c r="P221" s="128"/>
      <c r="Q221" s="128"/>
      <c r="R221" s="128"/>
      <c r="S221" s="128"/>
      <c r="T221" s="128"/>
      <c r="U221" s="128"/>
      <c r="V221" s="128"/>
      <c r="W221" s="128"/>
      <c r="X221" s="128"/>
      <c r="Y221" s="128"/>
    </row>
    <row r="222" spans="1:25" ht="10.5" hidden="1" customHeight="1">
      <c r="A222" s="104"/>
      <c r="B222" s="126"/>
      <c r="C222" s="126"/>
      <c r="D222" s="126"/>
      <c r="E222" s="126"/>
      <c r="F222" s="135"/>
      <c r="G222" s="135"/>
      <c r="H222" s="135"/>
      <c r="I222" s="162"/>
      <c r="J222" s="128"/>
      <c r="K222" s="128"/>
      <c r="L222" s="128"/>
      <c r="M222" s="128"/>
      <c r="N222" s="159"/>
      <c r="O222" s="128"/>
      <c r="P222" s="128"/>
      <c r="Q222" s="128"/>
      <c r="R222" s="128"/>
      <c r="S222" s="128"/>
      <c r="T222" s="128"/>
      <c r="U222" s="128"/>
      <c r="V222" s="128"/>
      <c r="W222" s="128"/>
      <c r="X222" s="128"/>
      <c r="Y222" s="128"/>
    </row>
    <row r="223" spans="1:25" ht="10.5" hidden="1" customHeight="1">
      <c r="A223" s="104"/>
      <c r="B223" s="126"/>
      <c r="C223" s="126"/>
      <c r="D223" s="126"/>
      <c r="E223" s="126"/>
      <c r="F223" s="135"/>
      <c r="G223" s="135"/>
      <c r="H223" s="135"/>
      <c r="I223" s="162"/>
      <c r="J223" s="128"/>
      <c r="K223" s="128"/>
      <c r="L223" s="128"/>
      <c r="M223" s="128"/>
      <c r="N223" s="159"/>
      <c r="O223" s="128"/>
      <c r="P223" s="128"/>
      <c r="Q223" s="128"/>
      <c r="R223" s="128"/>
      <c r="S223" s="128"/>
      <c r="T223" s="128"/>
      <c r="U223" s="128"/>
      <c r="V223" s="128"/>
      <c r="W223" s="128"/>
      <c r="X223" s="128"/>
      <c r="Y223" s="128"/>
    </row>
    <row r="224" spans="1:25" ht="10.5" hidden="1" customHeight="1">
      <c r="A224" s="104"/>
      <c r="B224" s="126"/>
      <c r="C224" s="126"/>
      <c r="D224" s="126"/>
      <c r="E224" s="126"/>
      <c r="F224" s="135"/>
      <c r="G224" s="135"/>
      <c r="H224" s="135"/>
      <c r="I224" s="162"/>
      <c r="J224" s="128"/>
      <c r="K224" s="128"/>
      <c r="L224" s="128"/>
      <c r="M224" s="128"/>
      <c r="N224" s="159"/>
      <c r="O224" s="128"/>
      <c r="P224" s="128"/>
      <c r="Q224" s="128"/>
      <c r="R224" s="128"/>
      <c r="S224" s="128"/>
      <c r="T224" s="128"/>
      <c r="U224" s="128"/>
      <c r="V224" s="128"/>
      <c r="W224" s="128"/>
      <c r="X224" s="128"/>
      <c r="Y224" s="128"/>
    </row>
    <row r="225" spans="1:25" ht="10.5" hidden="1" customHeight="1">
      <c r="A225" s="104"/>
      <c r="B225" s="126"/>
      <c r="C225" s="126"/>
      <c r="D225" s="126"/>
      <c r="E225" s="126"/>
      <c r="F225" s="135"/>
      <c r="G225" s="135"/>
      <c r="H225" s="135"/>
      <c r="I225" s="162"/>
      <c r="J225" s="128"/>
      <c r="K225" s="128"/>
      <c r="L225" s="128"/>
      <c r="M225" s="128"/>
      <c r="N225" s="159"/>
      <c r="O225" s="128"/>
      <c r="P225" s="128"/>
      <c r="Q225" s="128"/>
      <c r="R225" s="128"/>
      <c r="S225" s="128"/>
      <c r="T225" s="128"/>
      <c r="U225" s="128"/>
      <c r="V225" s="128"/>
      <c r="W225" s="128"/>
      <c r="X225" s="128"/>
      <c r="Y225" s="128"/>
    </row>
    <row r="226" spans="1:25" ht="10.5" hidden="1" customHeight="1">
      <c r="A226" s="104"/>
      <c r="B226" s="126"/>
      <c r="C226" s="126"/>
      <c r="D226" s="126"/>
      <c r="E226" s="126"/>
      <c r="F226" s="135"/>
      <c r="G226" s="135"/>
      <c r="H226" s="135"/>
      <c r="I226" s="162"/>
      <c r="J226" s="128"/>
      <c r="K226" s="128"/>
      <c r="L226" s="128"/>
      <c r="M226" s="128"/>
      <c r="N226" s="159"/>
      <c r="O226" s="128"/>
      <c r="P226" s="128"/>
      <c r="Q226" s="128"/>
      <c r="R226" s="128"/>
      <c r="S226" s="128"/>
      <c r="T226" s="128"/>
      <c r="U226" s="128"/>
      <c r="V226" s="128"/>
      <c r="W226" s="128"/>
      <c r="X226" s="128"/>
      <c r="Y226" s="128"/>
    </row>
    <row r="227" spans="1:25" ht="10.5" hidden="1" customHeight="1">
      <c r="A227" s="104"/>
      <c r="B227" s="126"/>
      <c r="C227" s="126"/>
      <c r="D227" s="126"/>
      <c r="E227" s="126"/>
      <c r="F227" s="135"/>
      <c r="G227" s="135"/>
      <c r="H227" s="135"/>
      <c r="I227" s="162"/>
      <c r="J227" s="128"/>
      <c r="K227" s="128"/>
      <c r="L227" s="128"/>
      <c r="M227" s="128"/>
      <c r="N227" s="159"/>
      <c r="O227" s="128"/>
      <c r="P227" s="128"/>
      <c r="Q227" s="128"/>
      <c r="R227" s="128"/>
      <c r="S227" s="128"/>
      <c r="T227" s="128"/>
      <c r="U227" s="128"/>
      <c r="V227" s="128"/>
      <c r="W227" s="128"/>
      <c r="X227" s="128"/>
      <c r="Y227" s="128"/>
    </row>
    <row r="228" spans="1:25" ht="10.5" hidden="1" customHeight="1">
      <c r="A228" s="104"/>
      <c r="B228" s="126"/>
      <c r="C228" s="126"/>
      <c r="D228" s="126"/>
      <c r="E228" s="126"/>
      <c r="F228" s="135"/>
      <c r="G228" s="135"/>
      <c r="H228" s="135"/>
      <c r="I228" s="162"/>
      <c r="J228" s="128"/>
      <c r="K228" s="128"/>
      <c r="L228" s="128"/>
      <c r="M228" s="128"/>
      <c r="N228" s="159"/>
      <c r="O228" s="128"/>
      <c r="P228" s="128"/>
      <c r="Q228" s="128"/>
      <c r="R228" s="128"/>
      <c r="S228" s="128"/>
      <c r="T228" s="128"/>
      <c r="U228" s="128"/>
      <c r="V228" s="128"/>
      <c r="W228" s="128"/>
      <c r="X228" s="128"/>
      <c r="Y228" s="128"/>
    </row>
    <row r="229" spans="1:25" ht="10.5" hidden="1" customHeight="1">
      <c r="A229" s="104"/>
      <c r="B229" s="126"/>
      <c r="C229" s="126"/>
      <c r="D229" s="126"/>
      <c r="E229" s="126"/>
      <c r="F229" s="135"/>
      <c r="G229" s="135"/>
      <c r="H229" s="135"/>
      <c r="I229" s="162"/>
      <c r="J229" s="128"/>
      <c r="K229" s="128"/>
      <c r="L229" s="128"/>
      <c r="M229" s="128"/>
      <c r="N229" s="159"/>
      <c r="O229" s="128"/>
      <c r="P229" s="128"/>
      <c r="Q229" s="128"/>
      <c r="R229" s="128"/>
      <c r="S229" s="128"/>
      <c r="T229" s="128"/>
      <c r="U229" s="128"/>
      <c r="V229" s="128"/>
      <c r="W229" s="128"/>
      <c r="X229" s="128"/>
      <c r="Y229" s="128"/>
    </row>
    <row r="230" spans="1:25" ht="10.5" hidden="1" customHeight="1">
      <c r="A230" s="104"/>
      <c r="B230" s="126"/>
      <c r="C230" s="126"/>
      <c r="D230" s="126"/>
      <c r="E230" s="126"/>
      <c r="F230" s="135"/>
      <c r="G230" s="135"/>
      <c r="H230" s="135"/>
      <c r="I230" s="162"/>
      <c r="J230" s="128"/>
      <c r="K230" s="128"/>
      <c r="L230" s="128"/>
      <c r="M230" s="128"/>
      <c r="N230" s="159"/>
      <c r="O230" s="128"/>
      <c r="P230" s="128"/>
      <c r="Q230" s="128"/>
      <c r="R230" s="128"/>
      <c r="S230" s="128"/>
      <c r="T230" s="128"/>
      <c r="U230" s="128"/>
      <c r="V230" s="128"/>
      <c r="W230" s="128"/>
      <c r="X230" s="128"/>
      <c r="Y230" s="128"/>
    </row>
    <row r="231" spans="1:25" ht="10.5" hidden="1" customHeight="1">
      <c r="A231" s="104"/>
      <c r="B231" s="126"/>
      <c r="C231" s="126"/>
      <c r="D231" s="126"/>
      <c r="E231" s="126"/>
      <c r="F231" s="135"/>
      <c r="G231" s="135"/>
      <c r="H231" s="135"/>
      <c r="I231" s="162"/>
      <c r="J231" s="128"/>
      <c r="K231" s="128"/>
      <c r="L231" s="128"/>
      <c r="M231" s="128"/>
      <c r="N231" s="159"/>
      <c r="O231" s="128"/>
      <c r="P231" s="128"/>
      <c r="Q231" s="128"/>
      <c r="R231" s="128"/>
      <c r="S231" s="128"/>
      <c r="T231" s="128"/>
      <c r="U231" s="128"/>
      <c r="V231" s="128"/>
      <c r="W231" s="128"/>
      <c r="X231" s="128"/>
      <c r="Y231" s="128"/>
    </row>
    <row r="232" spans="1:25" ht="10.5" hidden="1" customHeight="1">
      <c r="A232" s="104"/>
      <c r="B232" s="126"/>
      <c r="C232" s="126"/>
      <c r="D232" s="126"/>
      <c r="E232" s="126"/>
      <c r="F232" s="135"/>
      <c r="G232" s="135"/>
      <c r="H232" s="135"/>
      <c r="I232" s="162"/>
      <c r="J232" s="128"/>
      <c r="K232" s="128"/>
      <c r="L232" s="128"/>
      <c r="M232" s="128"/>
      <c r="N232" s="159"/>
      <c r="O232" s="128"/>
      <c r="P232" s="128"/>
      <c r="Q232" s="128"/>
      <c r="R232" s="128"/>
      <c r="S232" s="128"/>
      <c r="T232" s="128"/>
      <c r="U232" s="128"/>
      <c r="V232" s="128"/>
      <c r="W232" s="128"/>
      <c r="X232" s="128"/>
      <c r="Y232" s="128"/>
    </row>
    <row r="233" spans="1:25" ht="10.5" hidden="1" customHeight="1">
      <c r="A233" s="104"/>
      <c r="B233" s="126"/>
      <c r="C233" s="126"/>
      <c r="D233" s="126"/>
      <c r="E233" s="126"/>
      <c r="F233" s="135"/>
      <c r="G233" s="135"/>
      <c r="H233" s="135"/>
      <c r="I233" s="162"/>
      <c r="J233" s="128"/>
      <c r="K233" s="128"/>
      <c r="L233" s="128"/>
      <c r="M233" s="128"/>
      <c r="N233" s="159"/>
      <c r="O233" s="128"/>
      <c r="P233" s="128"/>
      <c r="Q233" s="128"/>
      <c r="R233" s="128"/>
      <c r="S233" s="128"/>
      <c r="T233" s="128"/>
      <c r="U233" s="128"/>
      <c r="V233" s="128"/>
      <c r="W233" s="128"/>
      <c r="X233" s="128"/>
      <c r="Y233" s="128"/>
    </row>
    <row r="234" spans="1:25" ht="10.5" hidden="1" customHeight="1">
      <c r="A234" s="104"/>
      <c r="B234" s="126"/>
      <c r="C234" s="126"/>
      <c r="D234" s="126"/>
      <c r="E234" s="126"/>
      <c r="F234" s="135"/>
      <c r="G234" s="135"/>
      <c r="H234" s="135"/>
      <c r="I234" s="162"/>
      <c r="J234" s="128"/>
      <c r="K234" s="128"/>
      <c r="L234" s="128"/>
      <c r="M234" s="128"/>
      <c r="N234" s="159"/>
      <c r="O234" s="128"/>
      <c r="P234" s="128"/>
      <c r="Q234" s="128"/>
      <c r="R234" s="128"/>
      <c r="S234" s="128"/>
      <c r="T234" s="128"/>
      <c r="U234" s="128"/>
      <c r="V234" s="128"/>
      <c r="W234" s="128"/>
      <c r="X234" s="128"/>
      <c r="Y234" s="128"/>
    </row>
    <row r="235" spans="1:25" ht="10.5" hidden="1" customHeight="1">
      <c r="A235" s="104"/>
      <c r="B235" s="126"/>
      <c r="C235" s="126"/>
      <c r="D235" s="126"/>
      <c r="E235" s="126"/>
      <c r="F235" s="135"/>
      <c r="G235" s="135"/>
      <c r="H235" s="135"/>
      <c r="I235" s="162"/>
      <c r="J235" s="128"/>
      <c r="K235" s="128"/>
      <c r="L235" s="128"/>
      <c r="M235" s="128"/>
      <c r="N235" s="159"/>
      <c r="O235" s="128"/>
      <c r="P235" s="128"/>
      <c r="Q235" s="128"/>
      <c r="R235" s="128"/>
      <c r="S235" s="128"/>
      <c r="T235" s="128"/>
      <c r="U235" s="128"/>
      <c r="V235" s="128"/>
      <c r="W235" s="128"/>
      <c r="X235" s="128"/>
      <c r="Y235" s="128"/>
    </row>
    <row r="236" spans="1:25" ht="10.5" hidden="1" customHeight="1">
      <c r="A236" s="104"/>
      <c r="B236" s="126"/>
      <c r="C236" s="126"/>
      <c r="D236" s="126"/>
      <c r="E236" s="126"/>
      <c r="F236" s="135"/>
      <c r="G236" s="135"/>
      <c r="H236" s="135"/>
      <c r="I236" s="162"/>
      <c r="J236" s="128"/>
      <c r="K236" s="128"/>
      <c r="L236" s="128"/>
      <c r="M236" s="128"/>
      <c r="N236" s="159"/>
      <c r="O236" s="128"/>
      <c r="P236" s="128"/>
      <c r="Q236" s="128"/>
      <c r="R236" s="128"/>
      <c r="S236" s="128"/>
      <c r="T236" s="128"/>
      <c r="U236" s="128"/>
      <c r="V236" s="128"/>
      <c r="W236" s="128"/>
      <c r="X236" s="128"/>
      <c r="Y236" s="128"/>
    </row>
    <row r="237" spans="1:25" ht="10.5" hidden="1" customHeight="1">
      <c r="A237" s="104"/>
      <c r="B237" s="126"/>
      <c r="C237" s="126"/>
      <c r="D237" s="126"/>
      <c r="E237" s="126"/>
      <c r="F237" s="135"/>
      <c r="G237" s="135"/>
      <c r="H237" s="135"/>
      <c r="I237" s="162"/>
      <c r="J237" s="128"/>
      <c r="K237" s="128"/>
      <c r="L237" s="128"/>
      <c r="M237" s="128"/>
      <c r="N237" s="159"/>
      <c r="O237" s="128"/>
      <c r="P237" s="128"/>
      <c r="Q237" s="128"/>
      <c r="R237" s="128"/>
      <c r="S237" s="128"/>
      <c r="T237" s="128"/>
      <c r="U237" s="128"/>
      <c r="V237" s="128"/>
      <c r="W237" s="128"/>
      <c r="X237" s="128"/>
      <c r="Y237" s="128"/>
    </row>
    <row r="238" spans="1:25" ht="10.5" hidden="1" customHeight="1">
      <c r="A238" s="104"/>
      <c r="B238" s="126"/>
      <c r="C238" s="126"/>
      <c r="D238" s="126"/>
      <c r="E238" s="126"/>
      <c r="F238" s="135"/>
      <c r="G238" s="135"/>
      <c r="H238" s="135"/>
      <c r="I238" s="162"/>
      <c r="J238" s="128"/>
      <c r="K238" s="128"/>
      <c r="L238" s="128"/>
      <c r="M238" s="128"/>
      <c r="N238" s="159"/>
      <c r="O238" s="128"/>
      <c r="P238" s="128"/>
      <c r="Q238" s="128"/>
      <c r="R238" s="128"/>
      <c r="S238" s="128"/>
      <c r="T238" s="128"/>
      <c r="U238" s="128"/>
      <c r="V238" s="128"/>
      <c r="W238" s="128"/>
      <c r="X238" s="128"/>
      <c r="Y238" s="128"/>
    </row>
    <row r="239" spans="1:25" ht="10.5" hidden="1" customHeight="1">
      <c r="A239" s="104"/>
      <c r="B239" s="126"/>
      <c r="C239" s="126"/>
      <c r="D239" s="126"/>
      <c r="E239" s="126"/>
      <c r="F239" s="135"/>
      <c r="G239" s="135"/>
      <c r="H239" s="135"/>
      <c r="I239" s="162"/>
      <c r="J239" s="128"/>
      <c r="K239" s="128"/>
      <c r="L239" s="128"/>
      <c r="M239" s="128"/>
      <c r="N239" s="159"/>
      <c r="O239" s="128"/>
      <c r="P239" s="128"/>
      <c r="Q239" s="128"/>
      <c r="R239" s="128"/>
      <c r="S239" s="128"/>
      <c r="T239" s="128"/>
      <c r="U239" s="128"/>
      <c r="V239" s="128"/>
      <c r="W239" s="128"/>
      <c r="X239" s="128"/>
      <c r="Y239" s="128"/>
    </row>
    <row r="240" spans="1:25" ht="10.5" hidden="1" customHeight="1">
      <c r="A240" s="104"/>
      <c r="B240" s="126"/>
      <c r="C240" s="126"/>
      <c r="D240" s="126"/>
      <c r="E240" s="126"/>
      <c r="F240" s="135"/>
      <c r="G240" s="135"/>
      <c r="H240" s="135"/>
      <c r="I240" s="162"/>
      <c r="J240" s="128"/>
      <c r="K240" s="128"/>
      <c r="L240" s="128"/>
      <c r="M240" s="128"/>
      <c r="N240" s="159"/>
      <c r="O240" s="128"/>
      <c r="P240" s="128"/>
      <c r="Q240" s="128"/>
      <c r="R240" s="128"/>
      <c r="S240" s="128"/>
      <c r="T240" s="128"/>
      <c r="U240" s="128"/>
      <c r="V240" s="128"/>
      <c r="W240" s="128"/>
      <c r="X240" s="128"/>
      <c r="Y240" s="128"/>
    </row>
    <row r="241" spans="1:25" ht="10.5" hidden="1" customHeight="1">
      <c r="A241" s="104"/>
      <c r="B241" s="126"/>
      <c r="C241" s="126"/>
      <c r="D241" s="126"/>
      <c r="E241" s="126"/>
      <c r="F241" s="135"/>
      <c r="G241" s="135"/>
      <c r="H241" s="135"/>
      <c r="I241" s="162"/>
      <c r="J241" s="128"/>
      <c r="K241" s="128"/>
      <c r="L241" s="128"/>
      <c r="M241" s="128"/>
      <c r="N241" s="159"/>
      <c r="O241" s="128"/>
      <c r="P241" s="128"/>
      <c r="Q241" s="128"/>
      <c r="R241" s="128"/>
      <c r="S241" s="128"/>
      <c r="T241" s="128"/>
      <c r="U241" s="128"/>
      <c r="V241" s="128"/>
      <c r="W241" s="128"/>
      <c r="X241" s="128"/>
      <c r="Y241" s="128"/>
    </row>
    <row r="242" spans="1:25" ht="10.5" hidden="1" customHeight="1">
      <c r="A242" s="104"/>
      <c r="B242" s="126"/>
      <c r="C242" s="126"/>
      <c r="D242" s="126"/>
      <c r="E242" s="126"/>
      <c r="F242" s="135"/>
      <c r="G242" s="135"/>
      <c r="H242" s="135"/>
      <c r="I242" s="162"/>
      <c r="J242" s="128"/>
      <c r="K242" s="128"/>
      <c r="L242" s="128"/>
      <c r="M242" s="128"/>
      <c r="N242" s="159"/>
      <c r="O242" s="128"/>
      <c r="P242" s="128"/>
      <c r="Q242" s="128"/>
      <c r="R242" s="128"/>
      <c r="S242" s="128"/>
      <c r="T242" s="128"/>
      <c r="U242" s="128"/>
      <c r="V242" s="128"/>
      <c r="W242" s="128"/>
      <c r="X242" s="128"/>
      <c r="Y242" s="128"/>
    </row>
    <row r="243" spans="1:25" ht="10.5" hidden="1" customHeight="1">
      <c r="A243" s="104"/>
      <c r="B243" s="126"/>
      <c r="C243" s="126"/>
      <c r="D243" s="126"/>
      <c r="E243" s="126"/>
      <c r="F243" s="135"/>
      <c r="G243" s="135"/>
      <c r="H243" s="135"/>
      <c r="I243" s="162"/>
      <c r="J243" s="128"/>
      <c r="K243" s="128"/>
      <c r="L243" s="128"/>
      <c r="M243" s="128"/>
      <c r="N243" s="159"/>
      <c r="O243" s="128"/>
      <c r="P243" s="128"/>
      <c r="Q243" s="128"/>
      <c r="R243" s="128"/>
      <c r="S243" s="128"/>
      <c r="T243" s="128"/>
      <c r="U243" s="128"/>
      <c r="V243" s="128"/>
      <c r="W243" s="128"/>
      <c r="X243" s="128"/>
      <c r="Y243" s="128"/>
    </row>
    <row r="244" spans="1:25" ht="10.5" hidden="1" customHeight="1">
      <c r="A244" s="104"/>
      <c r="B244" s="126"/>
      <c r="C244" s="126"/>
      <c r="D244" s="126"/>
      <c r="E244" s="126"/>
      <c r="F244" s="135"/>
      <c r="G244" s="135"/>
      <c r="H244" s="135"/>
      <c r="I244" s="162"/>
      <c r="J244" s="128"/>
      <c r="K244" s="128"/>
      <c r="L244" s="128"/>
      <c r="M244" s="128"/>
      <c r="N244" s="159"/>
      <c r="O244" s="128"/>
      <c r="P244" s="128"/>
      <c r="Q244" s="128"/>
      <c r="R244" s="128"/>
      <c r="S244" s="128"/>
      <c r="T244" s="128"/>
      <c r="U244" s="128"/>
      <c r="V244" s="128"/>
      <c r="W244" s="128"/>
      <c r="X244" s="128"/>
      <c r="Y244" s="128"/>
    </row>
    <row r="245" spans="1:25" ht="10.5" hidden="1" customHeight="1">
      <c r="A245" s="104"/>
      <c r="B245" s="126"/>
      <c r="C245" s="126"/>
      <c r="D245" s="126"/>
      <c r="E245" s="126"/>
      <c r="F245" s="135"/>
      <c r="G245" s="135"/>
      <c r="H245" s="135"/>
      <c r="I245" s="162"/>
      <c r="J245" s="128"/>
      <c r="K245" s="128"/>
      <c r="L245" s="128"/>
      <c r="M245" s="128"/>
      <c r="N245" s="159"/>
      <c r="O245" s="128"/>
      <c r="P245" s="128"/>
      <c r="Q245" s="128"/>
      <c r="R245" s="128"/>
      <c r="S245" s="128"/>
      <c r="T245" s="128"/>
      <c r="U245" s="128"/>
      <c r="V245" s="128"/>
      <c r="W245" s="128"/>
      <c r="X245" s="128"/>
      <c r="Y245" s="128"/>
    </row>
    <row r="246" spans="1:25" ht="10.5" hidden="1" customHeight="1">
      <c r="A246" s="104"/>
      <c r="B246" s="126"/>
      <c r="C246" s="126"/>
      <c r="D246" s="126"/>
      <c r="E246" s="126"/>
      <c r="F246" s="135"/>
      <c r="G246" s="135"/>
      <c r="H246" s="135"/>
      <c r="I246" s="162"/>
      <c r="J246" s="128"/>
      <c r="K246" s="128"/>
      <c r="L246" s="128"/>
      <c r="M246" s="128"/>
      <c r="N246" s="159"/>
      <c r="O246" s="128"/>
      <c r="P246" s="128"/>
      <c r="Q246" s="128"/>
      <c r="R246" s="128"/>
      <c r="S246" s="128"/>
      <c r="T246" s="128"/>
      <c r="U246" s="128"/>
      <c r="V246" s="128"/>
      <c r="W246" s="128"/>
      <c r="X246" s="128"/>
      <c r="Y246" s="128"/>
    </row>
    <row r="247" spans="1:25" ht="10.5" hidden="1" customHeight="1">
      <c r="A247" s="104"/>
      <c r="B247" s="126"/>
      <c r="C247" s="126"/>
      <c r="D247" s="126"/>
      <c r="E247" s="126"/>
      <c r="F247" s="135"/>
      <c r="G247" s="135"/>
      <c r="H247" s="135"/>
      <c r="I247" s="162"/>
      <c r="J247" s="128"/>
      <c r="K247" s="128"/>
      <c r="L247" s="128"/>
      <c r="M247" s="128"/>
      <c r="N247" s="159"/>
      <c r="O247" s="128"/>
      <c r="P247" s="128"/>
      <c r="Q247" s="128"/>
      <c r="R247" s="128"/>
      <c r="S247" s="128"/>
      <c r="T247" s="128"/>
      <c r="U247" s="128"/>
      <c r="V247" s="128"/>
      <c r="W247" s="128"/>
      <c r="X247" s="128"/>
      <c r="Y247" s="128"/>
    </row>
    <row r="248" spans="1:25" ht="10.5" hidden="1" customHeight="1">
      <c r="A248" s="104"/>
      <c r="B248" s="126"/>
      <c r="C248" s="126"/>
      <c r="D248" s="126"/>
      <c r="E248" s="126"/>
      <c r="F248" s="135"/>
      <c r="G248" s="135"/>
      <c r="H248" s="135"/>
      <c r="I248" s="162"/>
      <c r="J248" s="128"/>
      <c r="K248" s="128"/>
      <c r="L248" s="128"/>
      <c r="M248" s="128"/>
      <c r="N248" s="159"/>
      <c r="O248" s="128"/>
      <c r="P248" s="128"/>
      <c r="Q248" s="128"/>
      <c r="R248" s="128"/>
      <c r="S248" s="128"/>
      <c r="T248" s="128"/>
      <c r="U248" s="128"/>
      <c r="V248" s="128"/>
      <c r="W248" s="128"/>
      <c r="X248" s="128"/>
      <c r="Y248" s="128"/>
    </row>
    <row r="249" spans="1:25" ht="10.5" hidden="1" customHeight="1">
      <c r="A249" s="104"/>
      <c r="B249" s="126"/>
      <c r="C249" s="126"/>
      <c r="D249" s="126"/>
      <c r="E249" s="126"/>
      <c r="F249" s="135"/>
      <c r="G249" s="135"/>
      <c r="H249" s="135"/>
      <c r="I249" s="162"/>
      <c r="J249" s="128"/>
      <c r="K249" s="128"/>
      <c r="L249" s="128"/>
      <c r="M249" s="128"/>
      <c r="N249" s="159"/>
      <c r="O249" s="128"/>
      <c r="P249" s="128"/>
      <c r="Q249" s="128"/>
      <c r="R249" s="128"/>
      <c r="S249" s="128"/>
      <c r="T249" s="128"/>
      <c r="U249" s="128"/>
      <c r="V249" s="128"/>
      <c r="W249" s="128"/>
      <c r="X249" s="128"/>
      <c r="Y249" s="128"/>
    </row>
    <row r="250" spans="1:25" ht="10.5" hidden="1" customHeight="1">
      <c r="A250" s="104"/>
      <c r="B250" s="126"/>
      <c r="C250" s="126"/>
      <c r="D250" s="126"/>
      <c r="E250" s="126"/>
      <c r="F250" s="135"/>
      <c r="G250" s="135"/>
      <c r="H250" s="135"/>
      <c r="I250" s="162"/>
      <c r="J250" s="128"/>
      <c r="K250" s="128"/>
      <c r="L250" s="128"/>
      <c r="M250" s="128"/>
      <c r="N250" s="159"/>
      <c r="O250" s="128"/>
      <c r="P250" s="128"/>
      <c r="Q250" s="128"/>
      <c r="R250" s="128"/>
      <c r="S250" s="128"/>
      <c r="T250" s="128"/>
      <c r="U250" s="128"/>
      <c r="V250" s="128"/>
      <c r="W250" s="128"/>
      <c r="X250" s="128"/>
      <c r="Y250" s="128"/>
    </row>
    <row r="251" spans="1:25" ht="10.5" hidden="1" customHeight="1">
      <c r="A251" s="104"/>
      <c r="B251" s="126"/>
      <c r="C251" s="126"/>
      <c r="D251" s="126"/>
      <c r="E251" s="126"/>
      <c r="F251" s="135"/>
      <c r="G251" s="135"/>
      <c r="H251" s="135"/>
      <c r="I251" s="162"/>
      <c r="J251" s="128"/>
      <c r="K251" s="128"/>
      <c r="L251" s="128"/>
      <c r="M251" s="128"/>
      <c r="N251" s="159"/>
      <c r="O251" s="128"/>
      <c r="P251" s="128"/>
      <c r="Q251" s="128"/>
      <c r="R251" s="128"/>
      <c r="S251" s="128"/>
      <c r="T251" s="128"/>
      <c r="U251" s="128"/>
      <c r="V251" s="128"/>
      <c r="W251" s="128"/>
      <c r="X251" s="128"/>
      <c r="Y251" s="128"/>
    </row>
    <row r="252" spans="1:25" ht="10.5" hidden="1" customHeight="1">
      <c r="A252" s="104"/>
      <c r="B252" s="126"/>
      <c r="C252" s="126"/>
      <c r="D252" s="126"/>
      <c r="E252" s="126"/>
      <c r="F252" s="135"/>
      <c r="G252" s="135"/>
      <c r="H252" s="135"/>
      <c r="I252" s="162"/>
      <c r="J252" s="128"/>
      <c r="K252" s="128"/>
      <c r="L252" s="128"/>
      <c r="M252" s="128"/>
      <c r="N252" s="159"/>
      <c r="O252" s="128"/>
      <c r="P252" s="128"/>
      <c r="Q252" s="128"/>
      <c r="R252" s="128"/>
      <c r="S252" s="128"/>
      <c r="T252" s="128"/>
      <c r="U252" s="128"/>
      <c r="V252" s="128"/>
      <c r="W252" s="128"/>
      <c r="X252" s="128"/>
      <c r="Y252" s="128"/>
    </row>
    <row r="253" spans="1:25" ht="10.5" hidden="1" customHeight="1">
      <c r="A253" s="104"/>
      <c r="B253" s="126"/>
      <c r="C253" s="126"/>
      <c r="D253" s="126"/>
      <c r="E253" s="126"/>
      <c r="F253" s="135"/>
      <c r="G253" s="135"/>
      <c r="H253" s="135"/>
      <c r="I253" s="162"/>
      <c r="J253" s="128"/>
      <c r="K253" s="128"/>
      <c r="L253" s="128"/>
      <c r="M253" s="128"/>
      <c r="N253" s="159"/>
      <c r="O253" s="128"/>
      <c r="P253" s="128"/>
      <c r="Q253" s="128"/>
      <c r="R253" s="128"/>
      <c r="S253" s="128"/>
      <c r="T253" s="128"/>
      <c r="U253" s="128"/>
      <c r="V253" s="128"/>
      <c r="W253" s="128"/>
      <c r="X253" s="128"/>
      <c r="Y253" s="128"/>
    </row>
    <row r="254" spans="1:25" ht="10.5" hidden="1" customHeight="1">
      <c r="A254" s="104"/>
      <c r="B254" s="126"/>
      <c r="C254" s="126"/>
      <c r="D254" s="126"/>
      <c r="E254" s="126"/>
      <c r="F254" s="135"/>
      <c r="G254" s="135"/>
      <c r="H254" s="135"/>
      <c r="I254" s="162"/>
      <c r="J254" s="128"/>
      <c r="K254" s="128"/>
      <c r="L254" s="128"/>
      <c r="M254" s="128"/>
      <c r="N254" s="159"/>
      <c r="O254" s="128"/>
      <c r="P254" s="128"/>
      <c r="Q254" s="128"/>
      <c r="R254" s="128"/>
      <c r="S254" s="128"/>
      <c r="T254" s="128"/>
      <c r="U254" s="128"/>
      <c r="V254" s="128"/>
      <c r="W254" s="128"/>
      <c r="X254" s="128"/>
      <c r="Y254" s="128"/>
    </row>
    <row r="255" spans="1:25" ht="10.5" hidden="1" customHeight="1">
      <c r="A255" s="104"/>
      <c r="B255" s="126"/>
      <c r="C255" s="126"/>
      <c r="D255" s="126"/>
      <c r="E255" s="126"/>
      <c r="F255" s="135"/>
      <c r="G255" s="135"/>
      <c r="H255" s="135"/>
      <c r="I255" s="162"/>
      <c r="J255" s="128"/>
      <c r="K255" s="128"/>
      <c r="L255" s="128"/>
      <c r="M255" s="128"/>
      <c r="N255" s="159"/>
      <c r="O255" s="128"/>
      <c r="P255" s="128"/>
      <c r="Q255" s="128"/>
      <c r="R255" s="128"/>
      <c r="S255" s="128"/>
      <c r="T255" s="128"/>
      <c r="U255" s="128"/>
      <c r="V255" s="128"/>
      <c r="W255" s="128"/>
      <c r="X255" s="128"/>
      <c r="Y255" s="128"/>
    </row>
    <row r="256" spans="1:25" ht="10.5" hidden="1" customHeight="1">
      <c r="A256" s="104"/>
      <c r="B256" s="126"/>
      <c r="C256" s="126"/>
      <c r="D256" s="126"/>
      <c r="E256" s="126"/>
      <c r="F256" s="135"/>
      <c r="G256" s="135"/>
      <c r="H256" s="135"/>
      <c r="I256" s="162"/>
      <c r="J256" s="128"/>
      <c r="K256" s="128"/>
      <c r="L256" s="128"/>
      <c r="M256" s="128"/>
      <c r="N256" s="159"/>
      <c r="O256" s="128"/>
      <c r="P256" s="128"/>
      <c r="Q256" s="128"/>
      <c r="R256" s="128"/>
      <c r="S256" s="128"/>
      <c r="T256" s="128"/>
      <c r="U256" s="128"/>
      <c r="V256" s="128"/>
      <c r="W256" s="128"/>
      <c r="X256" s="128"/>
      <c r="Y256" s="128"/>
    </row>
    <row r="257" spans="1:25" ht="10.5" hidden="1" customHeight="1">
      <c r="A257" s="104"/>
      <c r="B257" s="126"/>
      <c r="C257" s="126"/>
      <c r="D257" s="126"/>
      <c r="E257" s="126"/>
      <c r="F257" s="135"/>
      <c r="G257" s="135"/>
      <c r="H257" s="135"/>
      <c r="I257" s="162"/>
      <c r="J257" s="128"/>
      <c r="K257" s="128"/>
      <c r="L257" s="128"/>
      <c r="M257" s="128"/>
      <c r="N257" s="159"/>
      <c r="O257" s="128"/>
      <c r="P257" s="128"/>
      <c r="Q257" s="128"/>
      <c r="R257" s="128"/>
      <c r="S257" s="128"/>
      <c r="T257" s="128"/>
      <c r="U257" s="128"/>
      <c r="V257" s="128"/>
      <c r="W257" s="128"/>
      <c r="X257" s="128"/>
      <c r="Y257" s="128"/>
    </row>
    <row r="258" spans="1:25" ht="10.5" hidden="1" customHeight="1">
      <c r="A258" s="104"/>
      <c r="B258" s="126"/>
      <c r="C258" s="126"/>
      <c r="D258" s="126"/>
      <c r="E258" s="126"/>
      <c r="F258" s="135"/>
      <c r="G258" s="135"/>
      <c r="H258" s="135"/>
      <c r="I258" s="162"/>
      <c r="J258" s="128"/>
      <c r="K258" s="128"/>
      <c r="L258" s="128"/>
      <c r="M258" s="128"/>
      <c r="N258" s="159"/>
      <c r="O258" s="128"/>
      <c r="P258" s="128"/>
      <c r="Q258" s="128"/>
      <c r="R258" s="128"/>
      <c r="S258" s="128"/>
      <c r="T258" s="128"/>
      <c r="U258" s="128"/>
      <c r="V258" s="128"/>
      <c r="W258" s="128"/>
      <c r="X258" s="128"/>
      <c r="Y258" s="128"/>
    </row>
    <row r="259" spans="1:25" ht="10.5" hidden="1" customHeight="1">
      <c r="A259" s="104"/>
      <c r="B259" s="126"/>
      <c r="C259" s="126"/>
      <c r="D259" s="126"/>
      <c r="E259" s="126"/>
      <c r="F259" s="135"/>
      <c r="G259" s="135"/>
      <c r="H259" s="135"/>
      <c r="I259" s="162"/>
      <c r="J259" s="128"/>
      <c r="K259" s="128"/>
      <c r="L259" s="128"/>
      <c r="M259" s="128"/>
      <c r="N259" s="159"/>
      <c r="O259" s="128"/>
      <c r="P259" s="128"/>
      <c r="Q259" s="128"/>
      <c r="R259" s="128"/>
      <c r="S259" s="128"/>
      <c r="T259" s="128"/>
      <c r="U259" s="128"/>
      <c r="V259" s="128"/>
      <c r="W259" s="128"/>
      <c r="X259" s="128"/>
      <c r="Y259" s="128"/>
    </row>
    <row r="260" spans="1:25" ht="10.5" hidden="1" customHeight="1">
      <c r="A260" s="104"/>
      <c r="B260" s="126"/>
      <c r="C260" s="126"/>
      <c r="D260" s="126"/>
      <c r="E260" s="126"/>
      <c r="F260" s="135"/>
      <c r="G260" s="135"/>
      <c r="H260" s="135"/>
      <c r="I260" s="162"/>
      <c r="J260" s="128"/>
      <c r="K260" s="128"/>
      <c r="L260" s="128"/>
      <c r="M260" s="128"/>
      <c r="N260" s="159"/>
      <c r="O260" s="128"/>
      <c r="P260" s="128"/>
      <c r="Q260" s="128"/>
      <c r="R260" s="128"/>
      <c r="S260" s="128"/>
      <c r="T260" s="128"/>
      <c r="U260" s="128"/>
      <c r="V260" s="128"/>
      <c r="W260" s="128"/>
      <c r="X260" s="128"/>
      <c r="Y260" s="128"/>
    </row>
    <row r="261" spans="1:25" ht="10.5" hidden="1" customHeight="1">
      <c r="A261" s="104"/>
      <c r="B261" s="126"/>
      <c r="C261" s="126"/>
      <c r="D261" s="126"/>
      <c r="E261" s="126"/>
      <c r="F261" s="135"/>
      <c r="G261" s="135"/>
      <c r="H261" s="135"/>
      <c r="I261" s="162"/>
      <c r="J261" s="128"/>
      <c r="K261" s="128"/>
      <c r="L261" s="128"/>
      <c r="M261" s="128"/>
      <c r="N261" s="159"/>
      <c r="O261" s="128"/>
      <c r="P261" s="128"/>
      <c r="Q261" s="128"/>
      <c r="R261" s="128"/>
      <c r="S261" s="128"/>
      <c r="T261" s="128"/>
      <c r="U261" s="128"/>
      <c r="V261" s="128"/>
      <c r="W261" s="128"/>
      <c r="X261" s="128"/>
      <c r="Y261" s="128"/>
    </row>
    <row r="262" spans="1:25" ht="10.5" hidden="1" customHeight="1">
      <c r="A262" s="104"/>
      <c r="B262" s="126"/>
      <c r="C262" s="126"/>
      <c r="D262" s="126"/>
      <c r="E262" s="126"/>
      <c r="F262" s="135"/>
      <c r="G262" s="135"/>
      <c r="H262" s="135"/>
      <c r="I262" s="162"/>
      <c r="J262" s="128"/>
      <c r="K262" s="128"/>
      <c r="L262" s="128"/>
      <c r="M262" s="128"/>
      <c r="N262" s="159"/>
      <c r="O262" s="128"/>
      <c r="P262" s="128"/>
      <c r="Q262" s="128"/>
      <c r="R262" s="128"/>
      <c r="S262" s="128"/>
      <c r="T262" s="128"/>
      <c r="U262" s="128"/>
      <c r="V262" s="128"/>
      <c r="W262" s="128"/>
      <c r="X262" s="128"/>
      <c r="Y262" s="128"/>
    </row>
    <row r="263" spans="1:25" ht="10.5" hidden="1" customHeight="1">
      <c r="A263" s="104"/>
      <c r="B263" s="126"/>
      <c r="C263" s="126"/>
      <c r="D263" s="126"/>
      <c r="E263" s="126"/>
      <c r="F263" s="135"/>
      <c r="G263" s="135"/>
      <c r="H263" s="135"/>
      <c r="I263" s="162"/>
      <c r="J263" s="128"/>
      <c r="K263" s="128"/>
      <c r="L263" s="128"/>
      <c r="M263" s="128"/>
      <c r="N263" s="159"/>
      <c r="O263" s="128"/>
      <c r="P263" s="128"/>
      <c r="Q263" s="128"/>
      <c r="R263" s="128"/>
      <c r="S263" s="128"/>
      <c r="T263" s="128"/>
      <c r="U263" s="128"/>
      <c r="V263" s="128"/>
      <c r="W263" s="128"/>
      <c r="X263" s="128"/>
      <c r="Y263" s="128"/>
    </row>
    <row r="264" spans="1:25" ht="10.5" hidden="1" customHeight="1">
      <c r="A264" s="104"/>
      <c r="B264" s="126"/>
      <c r="C264" s="126"/>
      <c r="D264" s="126"/>
      <c r="E264" s="126"/>
      <c r="F264" s="135"/>
      <c r="G264" s="135"/>
      <c r="H264" s="135"/>
      <c r="I264" s="162"/>
      <c r="J264" s="128"/>
      <c r="K264" s="128"/>
      <c r="L264" s="128"/>
      <c r="M264" s="128"/>
      <c r="N264" s="159"/>
      <c r="O264" s="128"/>
      <c r="P264" s="128"/>
      <c r="Q264" s="128"/>
      <c r="R264" s="128"/>
      <c r="S264" s="128"/>
      <c r="T264" s="128"/>
      <c r="U264" s="128"/>
      <c r="V264" s="128"/>
      <c r="W264" s="128"/>
      <c r="X264" s="128"/>
      <c r="Y264" s="128"/>
    </row>
    <row r="265" spans="1:25" ht="10.5" hidden="1" customHeight="1">
      <c r="A265" s="104"/>
      <c r="B265" s="126"/>
      <c r="C265" s="126"/>
      <c r="D265" s="126"/>
      <c r="E265" s="126"/>
      <c r="F265" s="135"/>
      <c r="G265" s="135"/>
      <c r="H265" s="135"/>
      <c r="I265" s="162"/>
      <c r="J265" s="128"/>
      <c r="K265" s="128"/>
      <c r="L265" s="128"/>
      <c r="M265" s="128"/>
      <c r="N265" s="159"/>
      <c r="O265" s="128"/>
      <c r="P265" s="128"/>
      <c r="Q265" s="128"/>
      <c r="R265" s="128"/>
      <c r="S265" s="128"/>
      <c r="T265" s="128"/>
      <c r="U265" s="128"/>
      <c r="V265" s="128"/>
      <c r="W265" s="128"/>
      <c r="X265" s="128"/>
      <c r="Y265" s="128"/>
    </row>
    <row r="266" spans="1:25" ht="10.5" hidden="1" customHeight="1">
      <c r="A266" s="104"/>
      <c r="B266" s="126"/>
      <c r="C266" s="126"/>
      <c r="D266" s="126"/>
      <c r="E266" s="126"/>
      <c r="F266" s="135"/>
      <c r="G266" s="135"/>
      <c r="H266" s="135"/>
      <c r="I266" s="162"/>
      <c r="J266" s="128"/>
      <c r="K266" s="128"/>
      <c r="L266" s="128"/>
      <c r="M266" s="128"/>
      <c r="N266" s="159"/>
      <c r="O266" s="128"/>
      <c r="P266" s="128"/>
      <c r="Q266" s="128"/>
      <c r="R266" s="128"/>
      <c r="S266" s="128"/>
      <c r="T266" s="128"/>
      <c r="U266" s="128"/>
      <c r="V266" s="128"/>
      <c r="W266" s="128"/>
      <c r="X266" s="128"/>
      <c r="Y266" s="128"/>
    </row>
    <row r="267" spans="1:25" ht="10.5" hidden="1" customHeight="1">
      <c r="A267" s="104"/>
      <c r="B267" s="126"/>
      <c r="C267" s="126"/>
      <c r="D267" s="126"/>
      <c r="E267" s="126"/>
      <c r="F267" s="135"/>
      <c r="G267" s="135"/>
      <c r="H267" s="135"/>
      <c r="I267" s="162"/>
      <c r="J267" s="128"/>
      <c r="K267" s="128"/>
      <c r="L267" s="128"/>
      <c r="M267" s="128"/>
      <c r="N267" s="159"/>
      <c r="O267" s="128"/>
      <c r="P267" s="128"/>
      <c r="Q267" s="128"/>
      <c r="R267" s="128"/>
      <c r="S267" s="128"/>
      <c r="T267" s="128"/>
      <c r="U267" s="128"/>
      <c r="V267" s="128"/>
      <c r="W267" s="128"/>
      <c r="X267" s="128"/>
      <c r="Y267" s="128"/>
    </row>
    <row r="268" spans="1:25" ht="10.5" hidden="1" customHeight="1">
      <c r="A268" s="104"/>
      <c r="B268" s="126"/>
      <c r="C268" s="126"/>
      <c r="D268" s="126"/>
      <c r="E268" s="126"/>
      <c r="F268" s="135"/>
      <c r="G268" s="135"/>
      <c r="H268" s="135"/>
      <c r="I268" s="162"/>
      <c r="J268" s="128"/>
      <c r="K268" s="128"/>
      <c r="L268" s="128"/>
      <c r="M268" s="128"/>
      <c r="N268" s="159"/>
      <c r="O268" s="128"/>
      <c r="P268" s="128"/>
      <c r="Q268" s="128"/>
      <c r="R268" s="128"/>
      <c r="S268" s="128"/>
      <c r="T268" s="128"/>
      <c r="U268" s="128"/>
      <c r="V268" s="128"/>
      <c r="W268" s="128"/>
      <c r="X268" s="128"/>
      <c r="Y268" s="128"/>
    </row>
    <row r="269" spans="1:25" ht="10.5" hidden="1" customHeight="1">
      <c r="A269" s="104"/>
      <c r="B269" s="126"/>
      <c r="C269" s="126"/>
      <c r="D269" s="126"/>
      <c r="E269" s="126"/>
      <c r="F269" s="135"/>
      <c r="G269" s="135"/>
      <c r="H269" s="135"/>
      <c r="I269" s="162"/>
      <c r="J269" s="128"/>
      <c r="K269" s="128"/>
      <c r="L269" s="128"/>
      <c r="M269" s="128"/>
      <c r="N269" s="159"/>
      <c r="O269" s="128"/>
      <c r="P269" s="128"/>
      <c r="Q269" s="128"/>
      <c r="R269" s="128"/>
      <c r="S269" s="128"/>
      <c r="T269" s="128"/>
      <c r="U269" s="128"/>
      <c r="V269" s="128"/>
      <c r="W269" s="128"/>
      <c r="X269" s="128"/>
      <c r="Y269" s="128"/>
    </row>
    <row r="270" spans="1:25" ht="10.5" hidden="1" customHeight="1">
      <c r="A270" s="104"/>
      <c r="B270" s="126"/>
      <c r="C270" s="126"/>
      <c r="D270" s="126"/>
      <c r="E270" s="126"/>
      <c r="F270" s="135"/>
      <c r="G270" s="135"/>
      <c r="H270" s="135"/>
      <c r="I270" s="162"/>
      <c r="J270" s="128"/>
      <c r="K270" s="128"/>
      <c r="L270" s="128"/>
      <c r="M270" s="128"/>
      <c r="N270" s="159"/>
      <c r="O270" s="128"/>
      <c r="P270" s="128"/>
      <c r="Q270" s="128"/>
      <c r="R270" s="128"/>
      <c r="S270" s="128"/>
      <c r="T270" s="128"/>
      <c r="U270" s="128"/>
      <c r="V270" s="128"/>
      <c r="W270" s="128"/>
      <c r="X270" s="128"/>
      <c r="Y270" s="128"/>
    </row>
    <row r="271" spans="1:25" ht="10.5" hidden="1" customHeight="1">
      <c r="A271" s="104"/>
      <c r="B271" s="126"/>
      <c r="C271" s="126"/>
      <c r="D271" s="126"/>
      <c r="E271" s="126"/>
      <c r="F271" s="135"/>
      <c r="G271" s="135"/>
      <c r="H271" s="135"/>
      <c r="I271" s="162"/>
      <c r="J271" s="128"/>
      <c r="K271" s="128"/>
      <c r="L271" s="128"/>
      <c r="M271" s="128"/>
      <c r="N271" s="159"/>
      <c r="O271" s="128"/>
      <c r="P271" s="128"/>
      <c r="Q271" s="128"/>
      <c r="R271" s="128"/>
      <c r="S271" s="128"/>
      <c r="T271" s="128"/>
      <c r="U271" s="128"/>
      <c r="V271" s="128"/>
      <c r="W271" s="128"/>
      <c r="X271" s="128"/>
      <c r="Y271" s="128"/>
    </row>
    <row r="272" spans="1:25" ht="10.5" hidden="1" customHeight="1">
      <c r="A272" s="104"/>
      <c r="B272" s="126"/>
      <c r="C272" s="126"/>
      <c r="D272" s="126"/>
      <c r="E272" s="126"/>
      <c r="F272" s="135"/>
      <c r="G272" s="135"/>
      <c r="H272" s="135"/>
      <c r="I272" s="162"/>
      <c r="J272" s="128"/>
      <c r="K272" s="128"/>
      <c r="L272" s="128"/>
      <c r="M272" s="128"/>
      <c r="N272" s="159"/>
      <c r="O272" s="128"/>
      <c r="P272" s="128"/>
      <c r="Q272" s="128"/>
      <c r="R272" s="128"/>
      <c r="S272" s="128"/>
      <c r="T272" s="128"/>
      <c r="U272" s="128"/>
      <c r="V272" s="128"/>
      <c r="W272" s="128"/>
      <c r="X272" s="128"/>
      <c r="Y272" s="128"/>
    </row>
    <row r="273" spans="1:25" ht="10.5" hidden="1" customHeight="1">
      <c r="A273" s="104"/>
      <c r="B273" s="126"/>
      <c r="C273" s="126"/>
      <c r="D273" s="126"/>
      <c r="E273" s="126"/>
      <c r="F273" s="135"/>
      <c r="G273" s="135"/>
      <c r="H273" s="135"/>
      <c r="I273" s="162"/>
      <c r="J273" s="128"/>
      <c r="K273" s="128"/>
      <c r="L273" s="128"/>
      <c r="M273" s="128"/>
      <c r="N273" s="159"/>
      <c r="O273" s="128"/>
      <c r="P273" s="128"/>
      <c r="Q273" s="128"/>
      <c r="R273" s="128"/>
      <c r="S273" s="128"/>
      <c r="T273" s="128"/>
      <c r="U273" s="128"/>
      <c r="V273" s="128"/>
      <c r="W273" s="128"/>
      <c r="X273" s="128"/>
      <c r="Y273" s="128"/>
    </row>
    <row r="274" spans="1:25" ht="10.5" hidden="1" customHeight="1">
      <c r="A274" s="104"/>
      <c r="B274" s="126"/>
      <c r="C274" s="126"/>
      <c r="D274" s="126"/>
      <c r="E274" s="126"/>
      <c r="F274" s="135"/>
      <c r="G274" s="135"/>
      <c r="H274" s="135"/>
      <c r="I274" s="162"/>
      <c r="J274" s="128"/>
      <c r="K274" s="128"/>
      <c r="L274" s="128"/>
      <c r="M274" s="128"/>
      <c r="N274" s="159"/>
      <c r="O274" s="128"/>
      <c r="P274" s="128"/>
      <c r="Q274" s="128"/>
      <c r="R274" s="128"/>
      <c r="S274" s="128"/>
      <c r="T274" s="128"/>
      <c r="U274" s="128"/>
      <c r="V274" s="128"/>
      <c r="W274" s="128"/>
      <c r="X274" s="128"/>
      <c r="Y274" s="128"/>
    </row>
    <row r="275" spans="1:25" ht="10.5" hidden="1" customHeight="1">
      <c r="A275" s="104"/>
      <c r="B275" s="126"/>
      <c r="C275" s="126"/>
      <c r="D275" s="126"/>
      <c r="E275" s="126"/>
      <c r="F275" s="135"/>
      <c r="G275" s="135"/>
      <c r="H275" s="135"/>
      <c r="I275" s="162"/>
      <c r="J275" s="128"/>
      <c r="K275" s="128"/>
      <c r="L275" s="128"/>
      <c r="M275" s="128"/>
      <c r="N275" s="159"/>
      <c r="O275" s="128"/>
      <c r="P275" s="128"/>
      <c r="Q275" s="128"/>
      <c r="R275" s="128"/>
      <c r="S275" s="128"/>
      <c r="T275" s="128"/>
      <c r="U275" s="128"/>
      <c r="V275" s="128"/>
      <c r="W275" s="128"/>
      <c r="X275" s="128"/>
      <c r="Y275" s="128"/>
    </row>
    <row r="276" spans="1:25" ht="10.5" hidden="1" customHeight="1">
      <c r="A276" s="104"/>
      <c r="B276" s="126"/>
      <c r="C276" s="126"/>
      <c r="D276" s="126"/>
      <c r="E276" s="126"/>
      <c r="F276" s="135"/>
      <c r="G276" s="135"/>
      <c r="H276" s="135"/>
      <c r="I276" s="162"/>
      <c r="J276" s="128"/>
      <c r="K276" s="128"/>
      <c r="L276" s="128"/>
      <c r="M276" s="128"/>
      <c r="N276" s="159"/>
      <c r="O276" s="128"/>
      <c r="P276" s="128"/>
      <c r="Q276" s="128"/>
      <c r="R276" s="128"/>
      <c r="S276" s="128"/>
      <c r="T276" s="128"/>
      <c r="U276" s="128"/>
      <c r="V276" s="128"/>
      <c r="W276" s="128"/>
      <c r="X276" s="128"/>
      <c r="Y276" s="128"/>
    </row>
    <row r="277" spans="1:25" ht="10.5" hidden="1" customHeight="1">
      <c r="A277" s="104"/>
      <c r="B277" s="126"/>
      <c r="C277" s="126"/>
      <c r="D277" s="126"/>
      <c r="E277" s="126"/>
      <c r="F277" s="135"/>
      <c r="G277" s="135"/>
      <c r="H277" s="135"/>
      <c r="I277" s="162"/>
      <c r="J277" s="128"/>
      <c r="K277" s="128"/>
      <c r="L277" s="128"/>
      <c r="M277" s="128"/>
      <c r="N277" s="159"/>
      <c r="O277" s="128"/>
      <c r="P277" s="128"/>
      <c r="Q277" s="128"/>
      <c r="R277" s="128"/>
      <c r="S277" s="128"/>
      <c r="T277" s="128"/>
      <c r="U277" s="128"/>
      <c r="V277" s="128"/>
      <c r="W277" s="128"/>
      <c r="X277" s="128"/>
      <c r="Y277" s="128"/>
    </row>
    <row r="278" spans="1:25" ht="10.5" hidden="1" customHeight="1">
      <c r="A278" s="104"/>
      <c r="B278" s="126"/>
      <c r="C278" s="126"/>
      <c r="D278" s="126"/>
      <c r="E278" s="126"/>
      <c r="F278" s="135"/>
      <c r="G278" s="135"/>
      <c r="H278" s="135"/>
      <c r="I278" s="162"/>
      <c r="J278" s="128"/>
      <c r="K278" s="128"/>
      <c r="L278" s="128"/>
      <c r="M278" s="128"/>
      <c r="N278" s="159"/>
      <c r="O278" s="128"/>
      <c r="P278" s="128"/>
      <c r="Q278" s="128"/>
      <c r="R278" s="128"/>
      <c r="S278" s="128"/>
      <c r="T278" s="128"/>
      <c r="U278" s="128"/>
      <c r="V278" s="128"/>
      <c r="W278" s="128"/>
      <c r="X278" s="128"/>
      <c r="Y278" s="128"/>
    </row>
    <row r="279" spans="1:25" ht="10.5" hidden="1" customHeight="1">
      <c r="A279" s="104"/>
      <c r="B279" s="126"/>
      <c r="C279" s="126"/>
      <c r="D279" s="126"/>
      <c r="E279" s="126"/>
      <c r="F279" s="135"/>
      <c r="G279" s="135"/>
      <c r="H279" s="135"/>
      <c r="I279" s="162"/>
      <c r="J279" s="128"/>
      <c r="K279" s="128"/>
      <c r="L279" s="128"/>
      <c r="M279" s="128"/>
      <c r="N279" s="159"/>
      <c r="O279" s="128"/>
      <c r="P279" s="128"/>
      <c r="Q279" s="128"/>
      <c r="R279" s="128"/>
      <c r="S279" s="128"/>
      <c r="T279" s="128"/>
      <c r="U279" s="128"/>
      <c r="V279" s="128"/>
      <c r="W279" s="128"/>
      <c r="X279" s="128"/>
      <c r="Y279" s="128"/>
    </row>
    <row r="280" spans="1:25" ht="10.5" hidden="1" customHeight="1">
      <c r="A280" s="104"/>
      <c r="B280" s="126"/>
      <c r="C280" s="126"/>
      <c r="D280" s="126"/>
      <c r="E280" s="126"/>
      <c r="F280" s="135"/>
      <c r="G280" s="135"/>
      <c r="H280" s="135"/>
      <c r="I280" s="162"/>
      <c r="J280" s="128"/>
      <c r="K280" s="128"/>
      <c r="L280" s="128"/>
      <c r="M280" s="128"/>
      <c r="N280" s="159"/>
      <c r="O280" s="128"/>
      <c r="P280" s="128"/>
      <c r="Q280" s="128"/>
      <c r="R280" s="128"/>
      <c r="S280" s="128"/>
      <c r="T280" s="128"/>
      <c r="U280" s="128"/>
      <c r="V280" s="128"/>
      <c r="W280" s="128"/>
      <c r="X280" s="128"/>
      <c r="Y280" s="128"/>
    </row>
    <row r="281" spans="1:25" ht="10.5" hidden="1" customHeight="1">
      <c r="A281" s="104"/>
      <c r="B281" s="126"/>
      <c r="C281" s="126"/>
      <c r="D281" s="126"/>
      <c r="E281" s="126"/>
      <c r="F281" s="135"/>
      <c r="G281" s="135"/>
      <c r="H281" s="135"/>
      <c r="I281" s="162"/>
      <c r="J281" s="128"/>
      <c r="K281" s="128"/>
      <c r="L281" s="128"/>
      <c r="M281" s="128"/>
      <c r="N281" s="159"/>
      <c r="O281" s="128"/>
      <c r="P281" s="128"/>
      <c r="Q281" s="128"/>
      <c r="R281" s="128"/>
      <c r="S281" s="128"/>
      <c r="T281" s="128"/>
      <c r="U281" s="128"/>
      <c r="V281" s="128"/>
      <c r="W281" s="128"/>
      <c r="X281" s="128"/>
      <c r="Y281" s="128"/>
    </row>
    <row r="282" spans="1:25" ht="10.5" hidden="1" customHeight="1">
      <c r="A282" s="104"/>
      <c r="B282" s="126"/>
      <c r="C282" s="126"/>
      <c r="D282" s="126"/>
      <c r="E282" s="126"/>
      <c r="F282" s="135"/>
      <c r="G282" s="135"/>
      <c r="H282" s="135"/>
      <c r="I282" s="162"/>
      <c r="J282" s="128"/>
      <c r="K282" s="128"/>
      <c r="L282" s="128"/>
      <c r="M282" s="128"/>
      <c r="N282" s="159"/>
      <c r="O282" s="128"/>
      <c r="P282" s="128"/>
      <c r="Q282" s="128"/>
      <c r="R282" s="128"/>
      <c r="S282" s="128"/>
      <c r="T282" s="128"/>
      <c r="U282" s="128"/>
      <c r="V282" s="128"/>
      <c r="W282" s="128"/>
      <c r="X282" s="128"/>
      <c r="Y282" s="128"/>
    </row>
    <row r="283" spans="1:25" ht="10.5" hidden="1" customHeight="1">
      <c r="A283" s="104"/>
      <c r="B283" s="126"/>
      <c r="C283" s="126"/>
      <c r="D283" s="126"/>
      <c r="E283" s="126"/>
      <c r="F283" s="135"/>
      <c r="G283" s="135"/>
      <c r="H283" s="135"/>
      <c r="I283" s="162"/>
      <c r="J283" s="128"/>
      <c r="K283" s="128"/>
      <c r="L283" s="128"/>
      <c r="M283" s="128"/>
      <c r="N283" s="159"/>
      <c r="O283" s="128"/>
      <c r="P283" s="128"/>
      <c r="Q283" s="128"/>
      <c r="R283" s="128"/>
      <c r="S283" s="128"/>
      <c r="T283" s="128"/>
      <c r="U283" s="128"/>
      <c r="V283" s="128"/>
      <c r="W283" s="128"/>
      <c r="X283" s="128"/>
      <c r="Y283" s="128"/>
    </row>
    <row r="284" spans="1:25" ht="10.5" hidden="1" customHeight="1">
      <c r="A284" s="104"/>
      <c r="B284" s="126"/>
      <c r="C284" s="126"/>
      <c r="D284" s="126"/>
      <c r="E284" s="126"/>
      <c r="F284" s="135"/>
      <c r="G284" s="135"/>
      <c r="H284" s="135"/>
      <c r="I284" s="162"/>
      <c r="J284" s="128"/>
      <c r="K284" s="128"/>
      <c r="L284" s="128"/>
      <c r="M284" s="128"/>
      <c r="N284" s="159"/>
      <c r="O284" s="128"/>
      <c r="P284" s="128"/>
      <c r="Q284" s="128"/>
      <c r="R284" s="128"/>
      <c r="S284" s="128"/>
      <c r="T284" s="128"/>
      <c r="U284" s="128"/>
      <c r="V284" s="128"/>
      <c r="W284" s="128"/>
      <c r="X284" s="128"/>
      <c r="Y284" s="128"/>
    </row>
    <row r="285" spans="1:25" ht="10.5" hidden="1" customHeight="1">
      <c r="A285" s="104"/>
      <c r="B285" s="126"/>
      <c r="C285" s="126"/>
      <c r="D285" s="126"/>
      <c r="E285" s="126"/>
      <c r="F285" s="135"/>
      <c r="G285" s="135"/>
      <c r="H285" s="135"/>
      <c r="I285" s="162"/>
      <c r="J285" s="128"/>
      <c r="K285" s="128"/>
      <c r="L285" s="128"/>
      <c r="M285" s="128"/>
      <c r="N285" s="159"/>
      <c r="O285" s="128"/>
      <c r="P285" s="128"/>
      <c r="Q285" s="128"/>
      <c r="R285" s="128"/>
      <c r="S285" s="128"/>
      <c r="T285" s="128"/>
      <c r="U285" s="128"/>
      <c r="V285" s="128"/>
      <c r="W285" s="128"/>
      <c r="X285" s="128"/>
      <c r="Y285" s="128"/>
    </row>
    <row r="286" spans="1:25" ht="10.5" hidden="1" customHeight="1">
      <c r="A286" s="104"/>
      <c r="B286" s="126"/>
      <c r="C286" s="126"/>
      <c r="D286" s="126"/>
      <c r="E286" s="126"/>
      <c r="F286" s="135"/>
      <c r="G286" s="135"/>
      <c r="H286" s="135"/>
      <c r="I286" s="162"/>
      <c r="J286" s="128"/>
      <c r="K286" s="128"/>
      <c r="L286" s="128"/>
      <c r="M286" s="128"/>
      <c r="N286" s="159"/>
      <c r="O286" s="128"/>
      <c r="P286" s="128"/>
      <c r="Q286" s="128"/>
      <c r="R286" s="128"/>
      <c r="S286" s="128"/>
      <c r="T286" s="128"/>
      <c r="U286" s="128"/>
      <c r="V286" s="128"/>
      <c r="W286" s="128"/>
      <c r="X286" s="128"/>
      <c r="Y286" s="128"/>
    </row>
    <row r="287" spans="1:25" ht="10.5" hidden="1" customHeight="1">
      <c r="A287" s="104"/>
      <c r="B287" s="126"/>
      <c r="C287" s="126"/>
      <c r="D287" s="126"/>
      <c r="E287" s="126"/>
      <c r="F287" s="135"/>
      <c r="G287" s="135"/>
      <c r="H287" s="135"/>
      <c r="I287" s="162"/>
      <c r="J287" s="128"/>
      <c r="K287" s="128"/>
      <c r="L287" s="128"/>
      <c r="M287" s="128"/>
      <c r="N287" s="159"/>
      <c r="O287" s="128"/>
      <c r="P287" s="128"/>
      <c r="Q287" s="128"/>
      <c r="R287" s="128"/>
      <c r="S287" s="128"/>
      <c r="T287" s="128"/>
      <c r="U287" s="128"/>
      <c r="V287" s="128"/>
      <c r="W287" s="128"/>
      <c r="X287" s="128"/>
      <c r="Y287" s="128"/>
    </row>
    <row r="288" spans="1:25" ht="10.5" hidden="1" customHeight="1">
      <c r="A288" s="104"/>
      <c r="B288" s="126"/>
      <c r="C288" s="126"/>
      <c r="D288" s="126"/>
      <c r="E288" s="126"/>
      <c r="F288" s="135"/>
      <c r="G288" s="135"/>
      <c r="H288" s="135"/>
      <c r="I288" s="162"/>
      <c r="J288" s="128"/>
      <c r="K288" s="128"/>
      <c r="L288" s="128"/>
      <c r="M288" s="128"/>
      <c r="N288" s="159"/>
      <c r="O288" s="128"/>
      <c r="P288" s="128"/>
      <c r="Q288" s="128"/>
      <c r="R288" s="128"/>
      <c r="S288" s="128"/>
      <c r="T288" s="128"/>
      <c r="U288" s="128"/>
      <c r="V288" s="128"/>
      <c r="W288" s="128"/>
      <c r="X288" s="128"/>
      <c r="Y288" s="128"/>
    </row>
    <row r="289" spans="1:25" ht="10.5" hidden="1" customHeight="1">
      <c r="A289" s="104"/>
      <c r="B289" s="126"/>
      <c r="C289" s="126"/>
      <c r="D289" s="126"/>
      <c r="E289" s="126"/>
      <c r="F289" s="135"/>
      <c r="G289" s="135"/>
      <c r="H289" s="135"/>
      <c r="I289" s="162"/>
      <c r="J289" s="128"/>
      <c r="K289" s="128"/>
      <c r="L289" s="128"/>
      <c r="M289" s="128"/>
      <c r="N289" s="159"/>
      <c r="O289" s="128"/>
      <c r="P289" s="128"/>
      <c r="Q289" s="128"/>
      <c r="R289" s="128"/>
      <c r="S289" s="128"/>
      <c r="T289" s="128"/>
      <c r="U289" s="128"/>
      <c r="V289" s="128"/>
      <c r="W289" s="128"/>
      <c r="X289" s="128"/>
      <c r="Y289" s="128"/>
    </row>
    <row r="290" spans="1:25" ht="10.5" hidden="1" customHeight="1">
      <c r="A290" s="104"/>
      <c r="B290" s="126"/>
      <c r="C290" s="126"/>
      <c r="D290" s="126"/>
      <c r="E290" s="126"/>
      <c r="F290" s="135"/>
      <c r="G290" s="135"/>
      <c r="H290" s="135"/>
      <c r="I290" s="162"/>
      <c r="J290" s="128"/>
      <c r="K290" s="128"/>
      <c r="L290" s="128"/>
      <c r="M290" s="128"/>
      <c r="N290" s="159"/>
      <c r="O290" s="128"/>
      <c r="P290" s="128"/>
      <c r="Q290" s="128"/>
      <c r="R290" s="128"/>
      <c r="S290" s="128"/>
      <c r="T290" s="128"/>
      <c r="U290" s="128"/>
      <c r="V290" s="128"/>
      <c r="W290" s="128"/>
      <c r="X290" s="128"/>
      <c r="Y290" s="128"/>
    </row>
    <row r="291" spans="1:25" ht="10.5" hidden="1" customHeight="1">
      <c r="A291" s="104"/>
      <c r="B291" s="126"/>
      <c r="C291" s="126"/>
      <c r="D291" s="126"/>
      <c r="E291" s="126"/>
      <c r="F291" s="135"/>
      <c r="G291" s="135"/>
      <c r="H291" s="135"/>
      <c r="I291" s="162"/>
      <c r="J291" s="128"/>
      <c r="K291" s="128"/>
      <c r="L291" s="128"/>
      <c r="M291" s="128"/>
      <c r="N291" s="159"/>
      <c r="O291" s="128"/>
      <c r="P291" s="128"/>
      <c r="Q291" s="128"/>
      <c r="R291" s="128"/>
      <c r="S291" s="128"/>
      <c r="T291" s="128"/>
      <c r="U291" s="128"/>
      <c r="V291" s="128"/>
      <c r="W291" s="128"/>
      <c r="X291" s="128"/>
      <c r="Y291" s="128"/>
    </row>
    <row r="292" spans="1:25" ht="10.5" hidden="1" customHeight="1">
      <c r="A292" s="104"/>
      <c r="B292" s="126"/>
      <c r="C292" s="126"/>
      <c r="D292" s="126"/>
      <c r="E292" s="126"/>
      <c r="F292" s="135"/>
      <c r="G292" s="135"/>
      <c r="H292" s="135"/>
      <c r="I292" s="162"/>
      <c r="J292" s="128"/>
      <c r="K292" s="128"/>
      <c r="L292" s="128"/>
      <c r="M292" s="128"/>
      <c r="N292" s="159"/>
      <c r="O292" s="128"/>
      <c r="P292" s="128"/>
      <c r="Q292" s="128"/>
      <c r="R292" s="128"/>
      <c r="S292" s="128"/>
      <c r="T292" s="128"/>
      <c r="U292" s="128"/>
      <c r="V292" s="128"/>
      <c r="W292" s="128"/>
      <c r="X292" s="128"/>
      <c r="Y292" s="128"/>
    </row>
    <row r="293" spans="1:25" ht="10.5" hidden="1" customHeight="1">
      <c r="A293" s="104"/>
      <c r="B293" s="126"/>
      <c r="C293" s="126"/>
      <c r="D293" s="126"/>
      <c r="E293" s="126"/>
      <c r="F293" s="135"/>
      <c r="G293" s="135"/>
      <c r="H293" s="135"/>
      <c r="I293" s="162"/>
      <c r="J293" s="128"/>
      <c r="K293" s="128"/>
      <c r="L293" s="128"/>
      <c r="M293" s="128"/>
      <c r="N293" s="159"/>
      <c r="O293" s="128"/>
      <c r="P293" s="128"/>
      <c r="Q293" s="128"/>
      <c r="R293" s="128"/>
      <c r="S293" s="128"/>
      <c r="T293" s="128"/>
      <c r="U293" s="128"/>
      <c r="V293" s="128"/>
      <c r="W293" s="128"/>
      <c r="X293" s="128"/>
      <c r="Y293" s="128"/>
    </row>
    <row r="294" spans="1:25" ht="10.5" hidden="1" customHeight="1">
      <c r="A294" s="104"/>
      <c r="B294" s="126"/>
      <c r="C294" s="126"/>
      <c r="D294" s="126"/>
      <c r="E294" s="126"/>
      <c r="F294" s="135"/>
      <c r="G294" s="135"/>
      <c r="H294" s="135"/>
      <c r="I294" s="162"/>
      <c r="J294" s="128"/>
      <c r="K294" s="128"/>
      <c r="L294" s="128"/>
      <c r="M294" s="128"/>
      <c r="N294" s="159"/>
      <c r="O294" s="128"/>
      <c r="P294" s="128"/>
      <c r="Q294" s="128"/>
      <c r="R294" s="128"/>
      <c r="S294" s="128"/>
      <c r="T294" s="128"/>
      <c r="U294" s="128"/>
      <c r="V294" s="128"/>
      <c r="W294" s="128"/>
      <c r="X294" s="128"/>
      <c r="Y294" s="128"/>
    </row>
    <row r="295" spans="1:25" ht="10.5" hidden="1" customHeight="1">
      <c r="A295" s="104"/>
      <c r="B295" s="126"/>
      <c r="C295" s="126"/>
      <c r="D295" s="126"/>
      <c r="E295" s="126"/>
      <c r="F295" s="135"/>
      <c r="G295" s="135"/>
      <c r="H295" s="135"/>
      <c r="I295" s="162"/>
      <c r="J295" s="128"/>
      <c r="K295" s="128"/>
      <c r="L295" s="128"/>
      <c r="M295" s="128"/>
      <c r="N295" s="159"/>
      <c r="O295" s="128"/>
      <c r="P295" s="128"/>
      <c r="Q295" s="128"/>
      <c r="R295" s="128"/>
      <c r="S295" s="128"/>
      <c r="T295" s="128"/>
      <c r="U295" s="128"/>
      <c r="V295" s="128"/>
      <c r="W295" s="128"/>
      <c r="X295" s="128"/>
      <c r="Y295" s="128"/>
    </row>
    <row r="296" spans="1:25" ht="10.5" hidden="1" customHeight="1">
      <c r="A296" s="104"/>
      <c r="B296" s="126"/>
      <c r="C296" s="126"/>
      <c r="D296" s="126"/>
      <c r="E296" s="126"/>
      <c r="F296" s="135"/>
      <c r="G296" s="135"/>
      <c r="H296" s="135"/>
      <c r="I296" s="162"/>
      <c r="J296" s="128"/>
      <c r="K296" s="128"/>
      <c r="L296" s="128"/>
      <c r="M296" s="128"/>
      <c r="N296" s="159"/>
      <c r="O296" s="128"/>
      <c r="P296" s="128"/>
      <c r="Q296" s="128"/>
      <c r="R296" s="128"/>
      <c r="S296" s="128"/>
      <c r="T296" s="128"/>
      <c r="U296" s="128"/>
      <c r="V296" s="128"/>
      <c r="W296" s="128"/>
      <c r="X296" s="128"/>
      <c r="Y296" s="128"/>
    </row>
    <row r="297" spans="1:25" ht="10.5" hidden="1" customHeight="1">
      <c r="A297" s="104"/>
      <c r="B297" s="126"/>
      <c r="C297" s="126"/>
      <c r="D297" s="126"/>
      <c r="E297" s="126"/>
      <c r="F297" s="135"/>
      <c r="G297" s="135"/>
      <c r="H297" s="135"/>
      <c r="I297" s="162"/>
      <c r="J297" s="128"/>
      <c r="K297" s="128"/>
      <c r="L297" s="128"/>
      <c r="M297" s="128"/>
      <c r="N297" s="159"/>
      <c r="O297" s="128"/>
      <c r="P297" s="128"/>
      <c r="Q297" s="128"/>
      <c r="R297" s="128"/>
      <c r="S297" s="128"/>
      <c r="T297" s="128"/>
      <c r="U297" s="128"/>
      <c r="V297" s="128"/>
      <c r="W297" s="128"/>
      <c r="X297" s="128"/>
      <c r="Y297" s="128"/>
    </row>
    <row r="298" spans="1:25" ht="10.5" hidden="1" customHeight="1">
      <c r="A298" s="104"/>
      <c r="B298" s="126"/>
      <c r="C298" s="126"/>
      <c r="D298" s="126"/>
      <c r="E298" s="126"/>
      <c r="F298" s="135"/>
      <c r="G298" s="135"/>
      <c r="H298" s="135"/>
      <c r="I298" s="162"/>
      <c r="J298" s="128"/>
      <c r="K298" s="128"/>
      <c r="L298" s="128"/>
      <c r="M298" s="128"/>
      <c r="N298" s="159"/>
      <c r="O298" s="128"/>
      <c r="P298" s="128"/>
      <c r="Q298" s="128"/>
      <c r="R298" s="128"/>
      <c r="S298" s="128"/>
      <c r="T298" s="128"/>
      <c r="U298" s="128"/>
      <c r="V298" s="128"/>
      <c r="W298" s="128"/>
      <c r="X298" s="128"/>
      <c r="Y298" s="128"/>
    </row>
    <row r="299" spans="1:25" ht="10.5" hidden="1" customHeight="1">
      <c r="A299" s="104"/>
      <c r="B299" s="126"/>
      <c r="C299" s="126"/>
      <c r="D299" s="126"/>
      <c r="E299" s="126"/>
      <c r="F299" s="135"/>
      <c r="G299" s="135"/>
      <c r="H299" s="135"/>
      <c r="I299" s="162"/>
      <c r="J299" s="128"/>
      <c r="K299" s="128"/>
      <c r="L299" s="128"/>
      <c r="M299" s="128"/>
      <c r="N299" s="159"/>
      <c r="O299" s="128"/>
      <c r="P299" s="128"/>
      <c r="Q299" s="128"/>
      <c r="R299" s="128"/>
      <c r="S299" s="128"/>
      <c r="T299" s="128"/>
      <c r="U299" s="128"/>
      <c r="V299" s="128"/>
      <c r="W299" s="128"/>
      <c r="X299" s="128"/>
      <c r="Y299" s="128"/>
    </row>
    <row r="300" spans="1:25" ht="10.5" hidden="1" customHeight="1">
      <c r="A300" s="104"/>
      <c r="B300" s="126"/>
      <c r="C300" s="126"/>
      <c r="D300" s="126"/>
      <c r="E300" s="126"/>
      <c r="F300" s="135"/>
      <c r="G300" s="135"/>
      <c r="H300" s="135"/>
      <c r="I300" s="162"/>
      <c r="J300" s="128"/>
      <c r="K300" s="128"/>
      <c r="L300" s="128"/>
      <c r="M300" s="128"/>
      <c r="N300" s="159"/>
      <c r="O300" s="128"/>
      <c r="P300" s="128"/>
      <c r="Q300" s="128"/>
      <c r="R300" s="128"/>
      <c r="S300" s="128"/>
      <c r="T300" s="128"/>
      <c r="U300" s="128"/>
      <c r="V300" s="128"/>
      <c r="W300" s="128"/>
      <c r="X300" s="128"/>
      <c r="Y300" s="128"/>
    </row>
    <row r="301" spans="1:25" ht="10.5" hidden="1" customHeight="1">
      <c r="A301" s="104"/>
      <c r="B301" s="126"/>
      <c r="C301" s="126"/>
      <c r="D301" s="126"/>
      <c r="E301" s="126"/>
      <c r="F301" s="135"/>
      <c r="G301" s="135"/>
      <c r="H301" s="135"/>
      <c r="I301" s="162"/>
      <c r="J301" s="128"/>
      <c r="K301" s="128"/>
      <c r="L301" s="128"/>
      <c r="M301" s="128"/>
      <c r="N301" s="159"/>
      <c r="O301" s="128"/>
      <c r="P301" s="128"/>
      <c r="Q301" s="128"/>
      <c r="R301" s="128"/>
      <c r="S301" s="128"/>
      <c r="T301" s="128"/>
      <c r="U301" s="128"/>
      <c r="V301" s="128"/>
      <c r="W301" s="128"/>
      <c r="X301" s="128"/>
      <c r="Y301" s="128"/>
    </row>
    <row r="302" spans="1:25" ht="10.5" hidden="1" customHeight="1">
      <c r="A302" s="104"/>
      <c r="B302" s="126"/>
      <c r="C302" s="126"/>
      <c r="D302" s="126"/>
      <c r="E302" s="126"/>
      <c r="F302" s="135"/>
      <c r="G302" s="135"/>
      <c r="H302" s="135"/>
      <c r="I302" s="162"/>
      <c r="J302" s="128"/>
      <c r="K302" s="128"/>
      <c r="L302" s="128"/>
      <c r="M302" s="128"/>
      <c r="N302" s="159"/>
      <c r="O302" s="128"/>
      <c r="P302" s="128"/>
      <c r="Q302" s="128"/>
      <c r="R302" s="128"/>
      <c r="S302" s="128"/>
      <c r="T302" s="128"/>
      <c r="U302" s="128"/>
      <c r="V302" s="128"/>
      <c r="W302" s="128"/>
      <c r="X302" s="128"/>
      <c r="Y302" s="128"/>
    </row>
    <row r="303" spans="1:25" ht="10.5" hidden="1" customHeight="1">
      <c r="A303" s="104"/>
      <c r="B303" s="126"/>
      <c r="C303" s="126"/>
      <c r="D303" s="126"/>
      <c r="E303" s="126"/>
      <c r="F303" s="135"/>
      <c r="G303" s="135"/>
      <c r="H303" s="135"/>
      <c r="I303" s="162"/>
      <c r="J303" s="128"/>
      <c r="K303" s="128"/>
      <c r="L303" s="128"/>
      <c r="M303" s="128"/>
      <c r="N303" s="159"/>
      <c r="O303" s="128"/>
      <c r="P303" s="128"/>
      <c r="Q303" s="128"/>
      <c r="R303" s="128"/>
      <c r="S303" s="128"/>
      <c r="T303" s="128"/>
      <c r="U303" s="128"/>
      <c r="V303" s="128"/>
      <c r="W303" s="128"/>
      <c r="X303" s="128"/>
      <c r="Y303" s="128"/>
    </row>
    <row r="304" spans="1:25" ht="10.5" hidden="1" customHeight="1">
      <c r="A304" s="104"/>
      <c r="B304" s="126"/>
      <c r="C304" s="126"/>
      <c r="D304" s="126"/>
      <c r="E304" s="126"/>
      <c r="F304" s="135"/>
      <c r="G304" s="135"/>
      <c r="H304" s="135"/>
      <c r="I304" s="162"/>
      <c r="J304" s="128"/>
      <c r="K304" s="128"/>
      <c r="L304" s="128"/>
      <c r="M304" s="128"/>
      <c r="N304" s="159"/>
      <c r="O304" s="128"/>
      <c r="P304" s="128"/>
      <c r="Q304" s="128"/>
      <c r="R304" s="128"/>
      <c r="S304" s="128"/>
      <c r="T304" s="128"/>
      <c r="U304" s="128"/>
      <c r="V304" s="128"/>
      <c r="W304" s="128"/>
      <c r="X304" s="128"/>
      <c r="Y304" s="128"/>
    </row>
    <row r="305" spans="1:25" ht="10.5" hidden="1" customHeight="1">
      <c r="A305" s="104"/>
      <c r="B305" s="126"/>
      <c r="C305" s="126"/>
      <c r="D305" s="126"/>
      <c r="E305" s="126"/>
      <c r="F305" s="135"/>
      <c r="G305" s="135"/>
      <c r="H305" s="135"/>
      <c r="I305" s="162"/>
      <c r="J305" s="128"/>
      <c r="K305" s="128"/>
      <c r="L305" s="128"/>
      <c r="M305" s="128"/>
      <c r="N305" s="159"/>
      <c r="O305" s="128"/>
      <c r="P305" s="128"/>
      <c r="Q305" s="128"/>
      <c r="R305" s="128"/>
      <c r="S305" s="128"/>
      <c r="T305" s="128"/>
      <c r="U305" s="128"/>
      <c r="V305" s="128"/>
      <c r="W305" s="128"/>
      <c r="X305" s="128"/>
      <c r="Y305" s="128"/>
    </row>
    <row r="306" spans="1:25" ht="10.5" hidden="1" customHeight="1">
      <c r="A306" s="104"/>
      <c r="B306" s="126"/>
      <c r="C306" s="126"/>
      <c r="D306" s="126"/>
      <c r="E306" s="126"/>
      <c r="F306" s="135"/>
      <c r="G306" s="135"/>
      <c r="H306" s="135"/>
      <c r="I306" s="162"/>
      <c r="J306" s="128"/>
      <c r="K306" s="128"/>
      <c r="L306" s="128"/>
      <c r="M306" s="128"/>
      <c r="N306" s="159"/>
      <c r="O306" s="128"/>
      <c r="P306" s="128"/>
      <c r="Q306" s="128"/>
      <c r="R306" s="128"/>
      <c r="S306" s="128"/>
      <c r="T306" s="128"/>
      <c r="U306" s="128"/>
      <c r="V306" s="128"/>
      <c r="W306" s="128"/>
      <c r="X306" s="128"/>
      <c r="Y306" s="128"/>
    </row>
    <row r="307" spans="1:25" ht="10.5" hidden="1" customHeight="1">
      <c r="A307" s="104"/>
      <c r="B307" s="126"/>
      <c r="C307" s="126"/>
      <c r="D307" s="126"/>
      <c r="E307" s="126"/>
      <c r="F307" s="135"/>
      <c r="G307" s="135"/>
      <c r="H307" s="135"/>
      <c r="I307" s="162"/>
      <c r="J307" s="128"/>
      <c r="K307" s="128"/>
      <c r="L307" s="128"/>
      <c r="M307" s="128"/>
      <c r="N307" s="159"/>
      <c r="O307" s="128"/>
      <c r="P307" s="128"/>
      <c r="Q307" s="128"/>
      <c r="R307" s="128"/>
      <c r="S307" s="128"/>
      <c r="T307" s="128"/>
      <c r="U307" s="128"/>
      <c r="V307" s="128"/>
      <c r="W307" s="128"/>
      <c r="X307" s="128"/>
      <c r="Y307" s="128"/>
    </row>
    <row r="308" spans="1:25" ht="10.5" hidden="1" customHeight="1">
      <c r="A308" s="104"/>
      <c r="B308" s="126"/>
      <c r="C308" s="126"/>
      <c r="D308" s="126"/>
      <c r="E308" s="126"/>
      <c r="F308" s="135"/>
      <c r="G308" s="135"/>
      <c r="H308" s="135"/>
      <c r="I308" s="162"/>
      <c r="J308" s="128"/>
      <c r="K308" s="128"/>
      <c r="L308" s="128"/>
      <c r="M308" s="128"/>
      <c r="N308" s="159"/>
      <c r="O308" s="128"/>
      <c r="P308" s="128"/>
      <c r="Q308" s="128"/>
      <c r="R308" s="128"/>
      <c r="S308" s="128"/>
      <c r="T308" s="128"/>
      <c r="U308" s="128"/>
      <c r="V308" s="128"/>
      <c r="W308" s="128"/>
      <c r="X308" s="128"/>
      <c r="Y308" s="128"/>
    </row>
    <row r="309" spans="1:25" ht="10.5" hidden="1" customHeight="1">
      <c r="A309" s="104"/>
      <c r="B309" s="126"/>
      <c r="C309" s="126"/>
      <c r="D309" s="126"/>
      <c r="E309" s="126"/>
      <c r="F309" s="135"/>
      <c r="G309" s="135"/>
      <c r="H309" s="135"/>
      <c r="I309" s="162"/>
      <c r="J309" s="128"/>
      <c r="K309" s="128"/>
      <c r="L309" s="128"/>
      <c r="M309" s="128"/>
      <c r="N309" s="159"/>
      <c r="O309" s="128"/>
      <c r="P309" s="128"/>
      <c r="Q309" s="128"/>
      <c r="R309" s="128"/>
      <c r="S309" s="128"/>
      <c r="T309" s="128"/>
      <c r="U309" s="128"/>
      <c r="V309" s="128"/>
      <c r="W309" s="128"/>
      <c r="X309" s="128"/>
      <c r="Y309" s="128"/>
    </row>
    <row r="310" spans="1:25" ht="10.5" hidden="1" customHeight="1">
      <c r="A310" s="104"/>
      <c r="B310" s="126"/>
      <c r="C310" s="126"/>
      <c r="D310" s="126"/>
      <c r="E310" s="126"/>
      <c r="F310" s="135"/>
      <c r="G310" s="135"/>
      <c r="H310" s="135"/>
      <c r="I310" s="162"/>
      <c r="J310" s="128"/>
      <c r="K310" s="128"/>
      <c r="L310" s="128"/>
      <c r="M310" s="128"/>
      <c r="N310" s="159"/>
      <c r="O310" s="128"/>
      <c r="P310" s="128"/>
      <c r="Q310" s="128"/>
      <c r="R310" s="128"/>
      <c r="S310" s="128"/>
      <c r="T310" s="128"/>
      <c r="U310" s="128"/>
      <c r="V310" s="128"/>
      <c r="W310" s="128"/>
      <c r="X310" s="128"/>
      <c r="Y310" s="128"/>
    </row>
    <row r="311" spans="1:25" ht="10.5" hidden="1" customHeight="1">
      <c r="A311" s="104"/>
      <c r="B311" s="126"/>
      <c r="C311" s="126"/>
      <c r="D311" s="126"/>
      <c r="E311" s="126"/>
      <c r="F311" s="135"/>
      <c r="G311" s="135"/>
      <c r="H311" s="135"/>
      <c r="I311" s="162"/>
      <c r="J311" s="128"/>
      <c r="K311" s="128"/>
      <c r="L311" s="128"/>
      <c r="M311" s="128"/>
      <c r="N311" s="159"/>
      <c r="O311" s="128"/>
      <c r="P311" s="128"/>
      <c r="Q311" s="128"/>
      <c r="R311" s="128"/>
      <c r="S311" s="128"/>
      <c r="T311" s="128"/>
      <c r="U311" s="128"/>
      <c r="V311" s="128"/>
      <c r="W311" s="128"/>
      <c r="X311" s="128"/>
      <c r="Y311" s="128"/>
    </row>
    <row r="312" spans="1:25" ht="10.5" hidden="1" customHeight="1">
      <c r="A312" s="104"/>
      <c r="B312" s="126"/>
      <c r="C312" s="126"/>
      <c r="D312" s="126"/>
      <c r="E312" s="126"/>
      <c r="F312" s="135"/>
      <c r="G312" s="135"/>
      <c r="H312" s="135"/>
      <c r="I312" s="162"/>
      <c r="J312" s="128"/>
      <c r="K312" s="128"/>
      <c r="L312" s="128"/>
      <c r="M312" s="128"/>
      <c r="N312" s="159"/>
      <c r="O312" s="128"/>
      <c r="P312" s="128"/>
      <c r="Q312" s="128"/>
      <c r="R312" s="128"/>
      <c r="S312" s="128"/>
      <c r="T312" s="128"/>
      <c r="U312" s="128"/>
      <c r="V312" s="128"/>
      <c r="W312" s="128"/>
      <c r="X312" s="128"/>
      <c r="Y312" s="128"/>
    </row>
    <row r="313" spans="1:25" ht="9.75" hidden="1" customHeight="1">
      <c r="A313" s="107"/>
      <c r="B313" s="104"/>
      <c r="C313" s="104"/>
      <c r="D313" s="104"/>
      <c r="E313" s="137"/>
      <c r="F313" s="126"/>
      <c r="G313" s="126"/>
      <c r="H313" s="126"/>
      <c r="I313" s="143"/>
      <c r="J313" s="92"/>
      <c r="K313" s="92"/>
      <c r="L313" s="92"/>
      <c r="M313" s="92"/>
      <c r="N313" s="92"/>
      <c r="O313" s="92"/>
      <c r="P313" s="92"/>
      <c r="Q313" s="92"/>
      <c r="R313" s="92"/>
      <c r="S313" s="92"/>
      <c r="T313" s="92"/>
      <c r="U313" s="92"/>
      <c r="V313" s="92"/>
      <c r="W313" s="92"/>
      <c r="X313" s="92"/>
      <c r="Y313" s="92"/>
    </row>
    <row r="314" spans="1:25" ht="15.75" hidden="1" customHeight="1">
      <c r="A314" s="107"/>
      <c r="B314" s="104"/>
      <c r="C314" s="104"/>
      <c r="D314" s="104"/>
      <c r="E314" s="104"/>
      <c r="F314" s="104"/>
      <c r="G314" s="104"/>
      <c r="H314" s="104"/>
      <c r="I314" s="104"/>
      <c r="J314" s="104"/>
    </row>
    <row r="315" spans="1:25" ht="18" hidden="1" customHeight="1">
      <c r="A315" s="107"/>
      <c r="B315" s="156"/>
      <c r="C315" s="144"/>
      <c r="D315" s="144"/>
      <c r="E315" s="144"/>
      <c r="F315" s="157"/>
      <c r="G315" s="158"/>
      <c r="H315" s="158"/>
      <c r="I315" s="158"/>
      <c r="J315" s="92"/>
      <c r="K315" s="92"/>
      <c r="L315" s="92"/>
      <c r="M315" s="92"/>
      <c r="N315" s="92"/>
      <c r="O315" s="92"/>
      <c r="P315" s="92"/>
      <c r="Q315" s="92"/>
      <c r="R315" s="92"/>
      <c r="S315" s="92"/>
      <c r="T315" s="92"/>
      <c r="U315" s="92"/>
      <c r="V315" s="92"/>
      <c r="W315" s="92"/>
      <c r="X315" s="92"/>
      <c r="Y315" s="92"/>
    </row>
    <row r="316" spans="1:25" ht="32.25" hidden="1" customHeight="1">
      <c r="A316" s="107"/>
      <c r="B316" s="659"/>
      <c r="C316" s="659"/>
      <c r="D316" s="659"/>
      <c r="E316" s="659"/>
      <c r="F316" s="659"/>
      <c r="G316" s="659"/>
      <c r="H316" s="659"/>
      <c r="I316" s="659"/>
      <c r="J316" s="92"/>
      <c r="K316" s="92"/>
      <c r="L316" s="92"/>
      <c r="M316" s="92"/>
      <c r="N316" s="92"/>
      <c r="O316" s="92"/>
      <c r="P316" s="92"/>
      <c r="Q316" s="92"/>
      <c r="R316" s="92"/>
      <c r="S316" s="92"/>
      <c r="T316" s="92"/>
      <c r="U316" s="92"/>
      <c r="V316" s="92"/>
      <c r="W316" s="92"/>
      <c r="X316" s="92"/>
      <c r="Y316" s="92"/>
    </row>
    <row r="317" spans="1:25" ht="9.75" hidden="1" customHeight="1">
      <c r="A317" s="104"/>
      <c r="B317" s="70"/>
      <c r="C317" s="126"/>
      <c r="D317" s="126"/>
      <c r="E317" s="126"/>
      <c r="F317" s="126"/>
      <c r="G317" s="126"/>
      <c r="H317" s="126"/>
      <c r="I317" s="126"/>
      <c r="J317" s="104"/>
    </row>
    <row r="318" spans="1:25" ht="60" hidden="1" customHeight="1">
      <c r="A318" s="127"/>
      <c r="B318" s="711"/>
      <c r="C318" s="669"/>
      <c r="D318" s="669"/>
      <c r="E318" s="712"/>
      <c r="F318" s="654"/>
      <c r="G318" s="655"/>
      <c r="H318" s="655"/>
      <c r="I318" s="656"/>
      <c r="J318" s="128"/>
      <c r="K318" s="128"/>
      <c r="L318" s="128"/>
      <c r="M318" s="128"/>
      <c r="N318" s="134"/>
      <c r="O318" s="128"/>
      <c r="P318" s="128"/>
      <c r="Q318" s="128"/>
      <c r="R318" s="128"/>
      <c r="S318" s="128"/>
      <c r="T318" s="128"/>
      <c r="U318" s="128"/>
      <c r="V318" s="128"/>
      <c r="W318" s="128"/>
      <c r="X318" s="128"/>
      <c r="Y318" s="128"/>
    </row>
    <row r="319" spans="1:25" ht="78.75" hidden="1" customHeight="1">
      <c r="A319" s="412">
        <v>1</v>
      </c>
      <c r="B319" s="654"/>
      <c r="C319" s="655"/>
      <c r="D319" s="655"/>
      <c r="E319" s="656"/>
      <c r="F319" s="654"/>
      <c r="G319" s="655"/>
      <c r="H319" s="655"/>
      <c r="I319" s="656"/>
      <c r="J319" s="128"/>
      <c r="K319" s="128"/>
      <c r="L319" s="128"/>
      <c r="M319" s="128"/>
      <c r="N319" s="134"/>
      <c r="O319" s="128"/>
      <c r="P319" s="128"/>
      <c r="Q319" s="128"/>
      <c r="R319" s="128"/>
      <c r="S319" s="128"/>
      <c r="T319" s="128"/>
      <c r="U319" s="128"/>
      <c r="V319" s="128"/>
      <c r="W319" s="128"/>
      <c r="X319" s="128"/>
      <c r="Y319" s="128"/>
    </row>
    <row r="320" spans="1:25" ht="101.25" hidden="1" customHeight="1">
      <c r="A320" s="132">
        <v>1</v>
      </c>
      <c r="B320" s="711"/>
      <c r="C320" s="669"/>
      <c r="D320" s="669"/>
      <c r="E320" s="712"/>
      <c r="F320" s="654"/>
      <c r="G320" s="655"/>
      <c r="H320" s="655"/>
      <c r="I320" s="656"/>
      <c r="J320" s="92"/>
      <c r="K320" s="92"/>
      <c r="L320" s="92"/>
      <c r="M320" s="92"/>
      <c r="N320" s="159"/>
      <c r="O320" s="92"/>
      <c r="P320" s="92"/>
      <c r="Q320" s="92"/>
      <c r="R320" s="92"/>
      <c r="S320" s="92"/>
      <c r="T320" s="92"/>
      <c r="U320" s="92"/>
      <c r="V320" s="92"/>
      <c r="W320" s="92"/>
      <c r="X320" s="92"/>
      <c r="Y320" s="92"/>
    </row>
    <row r="321" spans="1:25" ht="28.5" hidden="1" customHeight="1">
      <c r="A321" s="132" t="s">
        <v>56</v>
      </c>
      <c r="B321" s="655"/>
      <c r="C321" s="655"/>
      <c r="D321" s="655"/>
      <c r="E321" s="656"/>
      <c r="F321" s="654"/>
      <c r="G321" s="655"/>
      <c r="H321" s="655"/>
      <c r="I321" s="656"/>
      <c r="J321" s="92"/>
      <c r="K321" s="92"/>
      <c r="L321" s="92"/>
      <c r="M321" s="92"/>
      <c r="N321" s="159"/>
      <c r="O321" s="92"/>
      <c r="P321" s="92"/>
      <c r="Q321" s="92"/>
      <c r="R321" s="92"/>
      <c r="S321" s="92"/>
      <c r="T321" s="92"/>
      <c r="U321" s="92"/>
      <c r="V321" s="92"/>
      <c r="W321" s="92"/>
      <c r="X321" s="92"/>
      <c r="Y321" s="92"/>
    </row>
    <row r="322" spans="1:25" ht="41.25" hidden="1" customHeight="1">
      <c r="A322" s="132" t="s">
        <v>64</v>
      </c>
      <c r="B322" s="655"/>
      <c r="C322" s="655"/>
      <c r="D322" s="655"/>
      <c r="E322" s="656"/>
      <c r="F322" s="654"/>
      <c r="G322" s="655"/>
      <c r="H322" s="655"/>
      <c r="I322" s="656"/>
      <c r="J322" s="92"/>
      <c r="K322" s="92"/>
      <c r="L322" s="92"/>
      <c r="M322" s="92"/>
      <c r="N322" s="159"/>
      <c r="O322" s="92"/>
      <c r="P322" s="92"/>
      <c r="Q322" s="92"/>
      <c r="R322" s="92"/>
      <c r="S322" s="92"/>
      <c r="T322" s="92"/>
      <c r="U322" s="92"/>
      <c r="V322" s="92"/>
      <c r="W322" s="92"/>
      <c r="X322" s="92"/>
      <c r="Y322" s="92"/>
    </row>
    <row r="323" spans="1:25" ht="73.5" hidden="1" customHeight="1">
      <c r="A323" s="132" t="s">
        <v>98</v>
      </c>
      <c r="B323" s="655"/>
      <c r="C323" s="655"/>
      <c r="D323" s="655"/>
      <c r="E323" s="656"/>
      <c r="F323" s="654"/>
      <c r="G323" s="655"/>
      <c r="H323" s="655"/>
      <c r="I323" s="656"/>
      <c r="J323" s="92"/>
      <c r="K323" s="92"/>
      <c r="L323" s="92"/>
      <c r="M323" s="92"/>
      <c r="N323" s="159"/>
      <c r="O323" s="92"/>
      <c r="P323" s="92"/>
      <c r="Q323" s="92"/>
      <c r="R323" s="92"/>
      <c r="S323" s="92"/>
      <c r="T323" s="92"/>
      <c r="U323" s="92"/>
      <c r="V323" s="92"/>
      <c r="W323" s="92"/>
      <c r="X323" s="92"/>
      <c r="Y323" s="92"/>
    </row>
    <row r="324" spans="1:25" ht="14.25" hidden="1" customHeight="1">
      <c r="A324" s="133"/>
      <c r="B324" s="134"/>
      <c r="C324" s="134"/>
      <c r="D324" s="134"/>
      <c r="E324" s="134"/>
      <c r="F324" s="654"/>
      <c r="G324" s="655"/>
      <c r="H324" s="655"/>
      <c r="I324" s="656"/>
      <c r="J324" s="92"/>
      <c r="K324" s="92"/>
      <c r="L324" s="92"/>
      <c r="M324" s="92"/>
      <c r="N324" s="92"/>
      <c r="O324" s="92"/>
      <c r="P324" s="92"/>
      <c r="Q324" s="92"/>
      <c r="R324" s="92"/>
      <c r="S324" s="92"/>
      <c r="T324" s="92"/>
      <c r="U324" s="92"/>
      <c r="V324" s="92"/>
      <c r="W324" s="92"/>
      <c r="X324" s="92"/>
      <c r="Y324" s="92"/>
    </row>
    <row r="325" spans="1:25" ht="33" hidden="1" customHeight="1">
      <c r="A325" s="132" t="s">
        <v>99</v>
      </c>
      <c r="B325" s="655"/>
      <c r="C325" s="655"/>
      <c r="D325" s="655"/>
      <c r="E325" s="655"/>
      <c r="F325" s="654"/>
      <c r="G325" s="655"/>
      <c r="H325" s="655"/>
      <c r="I325" s="656"/>
      <c r="J325" s="92"/>
      <c r="K325" s="92"/>
      <c r="L325" s="92"/>
      <c r="M325" s="92"/>
      <c r="N325" s="92"/>
      <c r="O325" s="92"/>
      <c r="P325" s="92"/>
      <c r="Q325" s="92"/>
      <c r="R325" s="92"/>
      <c r="S325" s="92"/>
      <c r="T325" s="92"/>
      <c r="U325" s="92"/>
      <c r="V325" s="92"/>
      <c r="W325" s="92"/>
      <c r="X325" s="92"/>
      <c r="Y325" s="92"/>
    </row>
    <row r="326" spans="1:25" ht="14.25" hidden="1" customHeight="1">
      <c r="A326" s="133"/>
      <c r="B326" s="135"/>
      <c r="C326" s="135"/>
      <c r="D326" s="135"/>
      <c r="E326" s="135"/>
      <c r="F326" s="654"/>
      <c r="G326" s="655"/>
      <c r="H326" s="655"/>
      <c r="I326" s="656"/>
      <c r="J326" s="92"/>
      <c r="K326" s="92"/>
      <c r="L326" s="92"/>
      <c r="M326" s="92"/>
      <c r="N326" s="92"/>
      <c r="O326" s="92"/>
      <c r="P326" s="92"/>
      <c r="Q326" s="92"/>
      <c r="R326" s="92"/>
      <c r="S326" s="92"/>
      <c r="T326" s="92"/>
      <c r="U326" s="92"/>
      <c r="V326" s="92"/>
      <c r="W326" s="92"/>
      <c r="X326" s="92"/>
      <c r="Y326" s="92"/>
    </row>
    <row r="327" spans="1:25" ht="20.25" hidden="1" customHeight="1">
      <c r="A327" s="696" t="s">
        <v>100</v>
      </c>
      <c r="B327" s="666"/>
      <c r="C327" s="666"/>
      <c r="D327" s="666"/>
      <c r="E327" s="666"/>
      <c r="F327" s="654"/>
      <c r="G327" s="655"/>
      <c r="H327" s="655"/>
      <c r="I327" s="656"/>
      <c r="J327" s="92"/>
      <c r="K327" s="92"/>
      <c r="L327" s="92"/>
      <c r="M327" s="92"/>
      <c r="N327" s="92"/>
      <c r="O327" s="92"/>
      <c r="P327" s="92"/>
      <c r="Q327" s="92"/>
      <c r="R327" s="92"/>
      <c r="S327" s="92"/>
      <c r="T327" s="92"/>
      <c r="U327" s="92"/>
      <c r="V327" s="92"/>
      <c r="W327" s="92"/>
      <c r="X327" s="92"/>
      <c r="Y327" s="92"/>
    </row>
    <row r="328" spans="1:25" ht="61.5" hidden="1" customHeight="1">
      <c r="A328" s="697"/>
      <c r="B328" s="657"/>
      <c r="C328" s="657"/>
      <c r="D328" s="657"/>
      <c r="E328" s="657"/>
      <c r="F328" s="654"/>
      <c r="G328" s="655"/>
      <c r="H328" s="655"/>
      <c r="I328" s="656"/>
      <c r="J328" s="92"/>
      <c r="K328" s="92"/>
      <c r="L328" s="92"/>
      <c r="M328" s="92"/>
      <c r="N328" s="92"/>
      <c r="O328" s="92"/>
      <c r="P328" s="92"/>
      <c r="Q328" s="92"/>
      <c r="R328" s="92"/>
      <c r="S328" s="92"/>
      <c r="T328" s="92"/>
      <c r="U328" s="92"/>
      <c r="V328" s="92"/>
      <c r="W328" s="92"/>
      <c r="X328" s="92"/>
      <c r="Y328" s="92"/>
    </row>
    <row r="329" spans="1:25" ht="21" hidden="1" customHeight="1">
      <c r="A329" s="136"/>
      <c r="E329" s="137"/>
      <c r="F329" s="654"/>
      <c r="G329" s="655"/>
      <c r="H329" s="655"/>
      <c r="I329" s="656"/>
      <c r="J329" s="92"/>
      <c r="K329" s="92"/>
      <c r="L329" s="92"/>
      <c r="M329" s="92"/>
      <c r="N329" s="92"/>
      <c r="O329" s="92"/>
      <c r="P329" s="92"/>
      <c r="Q329" s="92"/>
      <c r="R329" s="92"/>
      <c r="S329" s="92"/>
      <c r="T329" s="92"/>
      <c r="U329" s="92"/>
      <c r="V329" s="92"/>
      <c r="W329" s="92"/>
      <c r="X329" s="92"/>
      <c r="Y329" s="92"/>
    </row>
    <row r="330" spans="1:25" ht="21" hidden="1" customHeight="1">
      <c r="A330" s="136"/>
      <c r="E330" s="137"/>
      <c r="F330" s="654"/>
      <c r="G330" s="655"/>
      <c r="H330" s="655"/>
      <c r="I330" s="656"/>
      <c r="J330" s="92"/>
      <c r="K330" s="92"/>
      <c r="L330" s="92"/>
      <c r="M330" s="92"/>
      <c r="N330" s="92"/>
      <c r="O330" s="92"/>
      <c r="P330" s="92"/>
      <c r="Q330" s="92"/>
      <c r="R330" s="92"/>
      <c r="S330" s="92"/>
      <c r="T330" s="92"/>
      <c r="U330" s="92"/>
      <c r="V330" s="92"/>
      <c r="W330" s="92"/>
      <c r="X330" s="92"/>
      <c r="Y330" s="92"/>
    </row>
    <row r="331" spans="1:25" ht="18.75" hidden="1" customHeight="1">
      <c r="A331" s="136"/>
      <c r="B331" s="138"/>
      <c r="C331" s="138"/>
      <c r="D331" s="138"/>
      <c r="E331" s="139"/>
      <c r="F331" s="654"/>
      <c r="G331" s="655"/>
      <c r="H331" s="655"/>
      <c r="I331" s="656"/>
      <c r="J331" s="92"/>
      <c r="K331" s="92"/>
      <c r="L331" s="92"/>
      <c r="M331" s="92"/>
      <c r="N331" s="92"/>
      <c r="O331" s="92"/>
      <c r="P331" s="92"/>
      <c r="Q331" s="92"/>
      <c r="R331" s="92"/>
      <c r="S331" s="92"/>
      <c r="T331" s="92"/>
      <c r="U331" s="92"/>
      <c r="V331" s="92"/>
      <c r="W331" s="92"/>
      <c r="X331" s="92"/>
      <c r="Y331" s="92"/>
    </row>
    <row r="332" spans="1:25" ht="16.5" hidden="1" customHeight="1">
      <c r="A332" s="154"/>
      <c r="B332" s="104"/>
      <c r="C332" s="104"/>
      <c r="D332" s="104"/>
      <c r="E332" s="137"/>
      <c r="F332" s="654"/>
      <c r="G332" s="655"/>
      <c r="H332" s="655"/>
      <c r="I332" s="656"/>
      <c r="J332" s="92"/>
      <c r="K332" s="92"/>
      <c r="L332" s="92"/>
      <c r="M332" s="92"/>
      <c r="N332" s="92"/>
      <c r="O332" s="92"/>
      <c r="P332" s="92"/>
      <c r="Q332" s="92"/>
      <c r="R332" s="92"/>
      <c r="S332" s="92"/>
      <c r="T332" s="92"/>
      <c r="U332" s="92"/>
      <c r="V332" s="92"/>
      <c r="W332" s="92"/>
      <c r="X332" s="92"/>
      <c r="Y332" s="92"/>
    </row>
    <row r="333" spans="1:25" ht="9" hidden="1" customHeight="1">
      <c r="A333" s="130"/>
      <c r="B333" s="665"/>
      <c r="C333" s="666"/>
      <c r="D333" s="666"/>
      <c r="E333" s="666"/>
      <c r="F333" s="654"/>
      <c r="G333" s="655"/>
      <c r="H333" s="655"/>
      <c r="I333" s="656"/>
      <c r="J333" s="92"/>
      <c r="K333" s="92"/>
      <c r="L333" s="92"/>
      <c r="M333" s="92"/>
      <c r="N333" s="92"/>
      <c r="O333" s="92"/>
      <c r="P333" s="92"/>
      <c r="Q333" s="92"/>
      <c r="R333" s="92"/>
      <c r="S333" s="92"/>
      <c r="T333" s="92"/>
      <c r="U333" s="92"/>
      <c r="V333" s="92"/>
      <c r="W333" s="92"/>
      <c r="X333" s="92"/>
      <c r="Y333" s="92"/>
    </row>
    <row r="334" spans="1:25" ht="59.25" hidden="1" customHeight="1">
      <c r="A334" s="130" t="s">
        <v>101</v>
      </c>
      <c r="B334" s="686"/>
      <c r="C334" s="657"/>
      <c r="D334" s="657"/>
      <c r="E334" s="657"/>
      <c r="F334" s="654"/>
      <c r="G334" s="655"/>
      <c r="H334" s="655"/>
      <c r="I334" s="656"/>
      <c r="J334" s="92"/>
      <c r="K334" s="92"/>
      <c r="L334" s="92"/>
      <c r="M334" s="92"/>
      <c r="N334" s="92"/>
      <c r="O334" s="92"/>
      <c r="P334" s="92"/>
      <c r="Q334" s="92"/>
      <c r="R334" s="92"/>
      <c r="S334" s="92"/>
      <c r="T334" s="92"/>
      <c r="U334" s="92"/>
      <c r="V334" s="92"/>
      <c r="W334" s="92"/>
      <c r="X334" s="92"/>
      <c r="Y334" s="92"/>
    </row>
    <row r="335" spans="1:25" ht="10.5" hidden="1" customHeight="1">
      <c r="A335" s="136"/>
      <c r="B335" s="160"/>
      <c r="C335" s="104"/>
      <c r="D335" s="104"/>
      <c r="E335" s="137"/>
      <c r="F335" s="654"/>
      <c r="G335" s="655"/>
      <c r="H335" s="655"/>
      <c r="I335" s="656"/>
      <c r="J335" s="92"/>
      <c r="K335" s="92"/>
      <c r="L335" s="92"/>
      <c r="M335" s="92"/>
      <c r="N335" s="92"/>
      <c r="O335" s="92"/>
      <c r="P335" s="92"/>
      <c r="Q335" s="92"/>
      <c r="R335" s="92"/>
      <c r="S335" s="92"/>
      <c r="T335" s="92"/>
      <c r="U335" s="92"/>
      <c r="V335" s="92"/>
      <c r="W335" s="92"/>
      <c r="X335" s="92"/>
      <c r="Y335" s="92"/>
    </row>
    <row r="336" spans="1:25" ht="18.75" hidden="1" customHeight="1">
      <c r="A336" s="136"/>
      <c r="B336" s="686"/>
      <c r="C336" s="657"/>
      <c r="D336" s="657"/>
      <c r="E336" s="657"/>
      <c r="F336" s="654"/>
      <c r="G336" s="655"/>
      <c r="H336" s="655"/>
      <c r="I336" s="656"/>
      <c r="J336" s="92"/>
      <c r="K336" s="92"/>
      <c r="L336" s="92"/>
      <c r="M336" s="92"/>
      <c r="N336" s="92"/>
      <c r="O336" s="92"/>
      <c r="P336" s="92"/>
      <c r="Q336" s="92"/>
      <c r="R336" s="92"/>
      <c r="S336" s="92"/>
      <c r="T336" s="92"/>
      <c r="U336" s="92"/>
      <c r="V336" s="92"/>
      <c r="W336" s="92"/>
      <c r="X336" s="92"/>
      <c r="Y336" s="92"/>
    </row>
    <row r="337" spans="1:25" ht="10.5" hidden="1" customHeight="1">
      <c r="A337" s="136"/>
      <c r="B337" s="160"/>
      <c r="C337" s="104"/>
      <c r="D337" s="104"/>
      <c r="E337" s="137"/>
      <c r="F337" s="654"/>
      <c r="G337" s="655"/>
      <c r="H337" s="655"/>
      <c r="I337" s="656"/>
      <c r="J337" s="92"/>
      <c r="K337" s="92"/>
      <c r="L337" s="92"/>
      <c r="M337" s="92"/>
      <c r="N337" s="92"/>
      <c r="O337" s="92"/>
      <c r="P337" s="92"/>
      <c r="Q337" s="92"/>
      <c r="R337" s="92"/>
      <c r="S337" s="92"/>
      <c r="T337" s="92"/>
      <c r="U337" s="92"/>
      <c r="V337" s="92"/>
      <c r="W337" s="92"/>
      <c r="X337" s="92"/>
      <c r="Y337" s="92"/>
    </row>
    <row r="338" spans="1:25" ht="106.5" hidden="1" customHeight="1">
      <c r="A338" s="136"/>
      <c r="B338" s="662"/>
      <c r="C338" s="663"/>
      <c r="D338" s="663"/>
      <c r="E338" s="664"/>
      <c r="F338" s="654"/>
      <c r="G338" s="655"/>
      <c r="H338" s="655"/>
      <c r="I338" s="656"/>
      <c r="J338" s="92"/>
      <c r="K338" s="92"/>
      <c r="L338" s="92"/>
      <c r="M338" s="92"/>
      <c r="N338" s="92"/>
      <c r="O338" s="92"/>
      <c r="P338" s="92"/>
      <c r="Q338" s="92"/>
      <c r="R338" s="92"/>
      <c r="S338" s="92"/>
      <c r="T338" s="92"/>
      <c r="U338" s="92"/>
      <c r="V338" s="92"/>
      <c r="W338" s="92"/>
      <c r="X338" s="92"/>
      <c r="Y338" s="92"/>
    </row>
    <row r="339" spans="1:25" ht="44.25" hidden="1" customHeight="1">
      <c r="A339" s="136"/>
      <c r="B339" s="686"/>
      <c r="C339" s="657"/>
      <c r="D339" s="657"/>
      <c r="E339" s="657"/>
      <c r="F339" s="654"/>
      <c r="G339" s="655"/>
      <c r="H339" s="655"/>
      <c r="I339" s="656"/>
      <c r="J339" s="92"/>
      <c r="K339" s="92"/>
      <c r="L339" s="92"/>
      <c r="M339" s="92"/>
      <c r="N339" s="92"/>
      <c r="O339" s="92"/>
      <c r="P339" s="92"/>
      <c r="Q339" s="92"/>
      <c r="R339" s="92"/>
      <c r="S339" s="92"/>
      <c r="T339" s="92"/>
      <c r="U339" s="92"/>
      <c r="V339" s="92"/>
      <c r="W339" s="92"/>
      <c r="X339" s="92"/>
      <c r="Y339" s="92"/>
    </row>
    <row r="340" spans="1:25" ht="56.25" hidden="1" customHeight="1">
      <c r="A340" s="136"/>
      <c r="B340" s="662"/>
      <c r="C340" s="663"/>
      <c r="D340" s="663"/>
      <c r="E340" s="664"/>
      <c r="F340" s="654"/>
      <c r="G340" s="655"/>
      <c r="H340" s="655"/>
      <c r="I340" s="656"/>
      <c r="J340" s="92"/>
      <c r="K340" s="92"/>
      <c r="L340" s="92"/>
      <c r="M340" s="92"/>
      <c r="N340" s="92"/>
      <c r="O340" s="92"/>
      <c r="P340" s="92"/>
      <c r="Q340" s="92"/>
      <c r="R340" s="92"/>
      <c r="S340" s="92"/>
      <c r="T340" s="92"/>
      <c r="U340" s="92"/>
      <c r="V340" s="92"/>
      <c r="W340" s="92"/>
      <c r="X340" s="92"/>
      <c r="Y340" s="92"/>
    </row>
    <row r="341" spans="1:25" ht="11.25" hidden="1" customHeight="1">
      <c r="A341" s="136"/>
      <c r="B341" s="160"/>
      <c r="C341" s="104"/>
      <c r="D341" s="104"/>
      <c r="E341" s="137"/>
      <c r="F341" s="654"/>
      <c r="G341" s="655"/>
      <c r="H341" s="655"/>
      <c r="I341" s="656"/>
      <c r="J341" s="92"/>
      <c r="K341" s="92"/>
      <c r="L341" s="92"/>
      <c r="M341" s="92"/>
      <c r="N341" s="92"/>
      <c r="O341" s="92"/>
      <c r="P341" s="92"/>
      <c r="Q341" s="92"/>
      <c r="R341" s="92"/>
      <c r="S341" s="92"/>
      <c r="T341" s="92"/>
      <c r="U341" s="92"/>
      <c r="V341" s="92"/>
      <c r="W341" s="92"/>
      <c r="X341" s="92"/>
      <c r="Y341" s="92"/>
    </row>
    <row r="342" spans="1:25" ht="95.25" hidden="1" customHeight="1">
      <c r="A342" s="136"/>
      <c r="B342" s="662"/>
      <c r="C342" s="663"/>
      <c r="D342" s="663"/>
      <c r="E342" s="664"/>
      <c r="F342" s="654"/>
      <c r="G342" s="655"/>
      <c r="H342" s="655"/>
      <c r="I342" s="656"/>
      <c r="J342" s="92"/>
      <c r="K342" s="92"/>
      <c r="L342" s="92"/>
      <c r="M342" s="92"/>
      <c r="N342" s="92"/>
      <c r="O342" s="92"/>
      <c r="P342" s="92"/>
      <c r="Q342" s="92"/>
      <c r="R342" s="92"/>
      <c r="S342" s="92"/>
      <c r="T342" s="92"/>
      <c r="U342" s="92"/>
      <c r="V342" s="92"/>
      <c r="W342" s="92"/>
      <c r="X342" s="92"/>
      <c r="Y342" s="92"/>
    </row>
    <row r="343" spans="1:25" hidden="1">
      <c r="A343" s="136"/>
      <c r="B343" s="727"/>
      <c r="C343" s="728"/>
      <c r="D343" s="728"/>
      <c r="E343" s="728"/>
      <c r="F343" s="654"/>
      <c r="G343" s="655"/>
      <c r="H343" s="655"/>
      <c r="I343" s="656"/>
      <c r="J343" s="92"/>
      <c r="K343" s="92"/>
      <c r="L343" s="92"/>
      <c r="M343" s="92"/>
      <c r="N343" s="92"/>
      <c r="O343" s="92"/>
      <c r="P343" s="92"/>
      <c r="Q343" s="92"/>
      <c r="R343" s="92"/>
      <c r="S343" s="92"/>
      <c r="T343" s="92"/>
      <c r="U343" s="92"/>
      <c r="V343" s="92"/>
      <c r="W343" s="92"/>
      <c r="X343" s="92"/>
      <c r="Y343" s="92"/>
    </row>
    <row r="344" spans="1:25" ht="10.5" hidden="1" customHeight="1">
      <c r="A344" s="136"/>
      <c r="B344" s="161"/>
      <c r="C344" s="146"/>
      <c r="D344" s="146"/>
      <c r="E344" s="146"/>
      <c r="F344" s="654"/>
      <c r="G344" s="655"/>
      <c r="H344" s="655"/>
      <c r="I344" s="656"/>
      <c r="J344" s="92"/>
      <c r="K344" s="92"/>
      <c r="L344" s="92"/>
      <c r="M344" s="92"/>
      <c r="N344" s="92"/>
      <c r="O344" s="92"/>
      <c r="P344" s="92"/>
      <c r="Q344" s="92"/>
      <c r="R344" s="92"/>
      <c r="S344" s="92"/>
      <c r="T344" s="92"/>
      <c r="U344" s="92"/>
      <c r="V344" s="92"/>
      <c r="W344" s="92"/>
      <c r="X344" s="92"/>
      <c r="Y344" s="92"/>
    </row>
    <row r="345" spans="1:25" ht="50.25" hidden="1" customHeight="1">
      <c r="A345" s="154"/>
      <c r="B345" s="654"/>
      <c r="C345" s="655"/>
      <c r="D345" s="655"/>
      <c r="E345" s="655"/>
      <c r="F345" s="654"/>
      <c r="G345" s="655"/>
      <c r="H345" s="655"/>
      <c r="I345" s="656"/>
      <c r="J345" s="92"/>
      <c r="K345" s="92"/>
      <c r="L345" s="92"/>
      <c r="M345" s="92"/>
      <c r="N345" s="92"/>
      <c r="O345" s="92"/>
      <c r="P345" s="92"/>
      <c r="Q345" s="92"/>
      <c r="R345" s="92"/>
      <c r="S345" s="92"/>
      <c r="T345" s="92"/>
      <c r="U345" s="92"/>
      <c r="V345" s="92"/>
      <c r="W345" s="92"/>
      <c r="X345" s="92"/>
      <c r="Y345" s="92"/>
    </row>
    <row r="346" spans="1:25" ht="24" hidden="1" customHeight="1">
      <c r="A346" s="136"/>
      <c r="B346" s="717"/>
      <c r="C346" s="718"/>
      <c r="D346" s="144"/>
      <c r="E346" s="144"/>
      <c r="F346" s="157"/>
      <c r="G346" s="158"/>
      <c r="H346" s="158"/>
      <c r="I346" s="158"/>
      <c r="J346" s="92"/>
      <c r="K346" s="92"/>
      <c r="L346" s="92"/>
      <c r="M346" s="92"/>
      <c r="N346" s="92"/>
      <c r="O346" s="92"/>
      <c r="P346" s="92"/>
      <c r="Q346" s="92"/>
      <c r="R346" s="92"/>
      <c r="S346" s="92"/>
      <c r="T346" s="92"/>
      <c r="U346" s="92"/>
      <c r="V346" s="92"/>
      <c r="W346" s="92"/>
      <c r="X346" s="92"/>
      <c r="Y346" s="92"/>
    </row>
    <row r="347" spans="1:25" ht="33.75" hidden="1" customHeight="1">
      <c r="A347" s="136"/>
      <c r="B347" s="659"/>
      <c r="C347" s="659"/>
      <c r="D347" s="659"/>
      <c r="E347" s="659"/>
      <c r="F347" s="659"/>
      <c r="G347" s="659"/>
      <c r="H347" s="659"/>
      <c r="I347" s="659"/>
      <c r="J347" s="92"/>
      <c r="K347" s="92"/>
      <c r="L347" s="92"/>
      <c r="M347" s="92"/>
      <c r="N347" s="92"/>
      <c r="O347" s="92"/>
      <c r="P347" s="92"/>
      <c r="Q347" s="92"/>
      <c r="R347" s="92"/>
      <c r="S347" s="92"/>
      <c r="T347" s="92"/>
      <c r="U347" s="92"/>
      <c r="V347" s="92"/>
      <c r="W347" s="92"/>
      <c r="X347" s="92"/>
      <c r="Y347" s="92"/>
    </row>
    <row r="348" spans="1:25" ht="15.75" hidden="1" customHeight="1">
      <c r="A348" s="136"/>
      <c r="B348" s="141"/>
      <c r="C348" s="141"/>
      <c r="D348" s="141"/>
      <c r="E348" s="141"/>
      <c r="F348" s="141"/>
      <c r="G348" s="141"/>
      <c r="H348" s="141"/>
      <c r="I348" s="141"/>
      <c r="J348" s="92"/>
      <c r="K348" s="92"/>
      <c r="L348" s="92"/>
      <c r="M348" s="92"/>
      <c r="N348" s="92"/>
      <c r="O348" s="92"/>
      <c r="P348" s="92"/>
      <c r="Q348" s="92"/>
      <c r="R348" s="92"/>
      <c r="S348" s="92"/>
      <c r="T348" s="92"/>
      <c r="U348" s="92"/>
      <c r="V348" s="92"/>
      <c r="W348" s="92"/>
      <c r="X348" s="92"/>
      <c r="Y348" s="92"/>
    </row>
    <row r="349" spans="1:25" ht="38.25" hidden="1" customHeight="1">
      <c r="A349" s="127"/>
      <c r="B349" s="660"/>
      <c r="C349" s="660"/>
      <c r="D349" s="660"/>
      <c r="E349" s="661"/>
      <c r="F349" s="708"/>
      <c r="G349" s="709"/>
      <c r="H349" s="708"/>
      <c r="I349" s="709"/>
      <c r="J349" s="128"/>
      <c r="K349" s="128"/>
      <c r="L349" s="128"/>
      <c r="M349" s="128"/>
      <c r="N349" s="129">
        <f>'Name of Bidder'!C305</f>
        <v>0</v>
      </c>
      <c r="O349" s="128"/>
      <c r="P349" s="128"/>
      <c r="Q349" s="128"/>
      <c r="R349" s="128"/>
      <c r="S349" s="128"/>
      <c r="T349" s="128"/>
      <c r="U349" s="128"/>
      <c r="V349" s="128"/>
      <c r="W349" s="128"/>
      <c r="X349" s="128"/>
      <c r="Y349" s="128"/>
    </row>
    <row r="350" spans="1:25" ht="51" hidden="1" customHeight="1">
      <c r="A350" s="130"/>
      <c r="B350" s="660"/>
      <c r="C350" s="660"/>
      <c r="D350" s="660"/>
      <c r="E350" s="661"/>
      <c r="F350" s="708"/>
      <c r="G350" s="709"/>
      <c r="H350" s="710"/>
      <c r="I350" s="709"/>
      <c r="J350" s="128"/>
      <c r="K350" s="128"/>
      <c r="L350" s="128"/>
      <c r="M350" s="128"/>
      <c r="N350" s="131">
        <f>'Name of Bidder'!C310</f>
        <v>0</v>
      </c>
      <c r="O350" s="128"/>
      <c r="P350" s="128"/>
      <c r="Q350" s="128"/>
      <c r="R350" s="128"/>
      <c r="S350" s="128"/>
      <c r="T350" s="128"/>
      <c r="U350" s="128"/>
      <c r="V350" s="128"/>
      <c r="W350" s="128"/>
      <c r="X350" s="128"/>
      <c r="Y350" s="128"/>
    </row>
    <row r="351" spans="1:25" ht="44.25" hidden="1" customHeight="1">
      <c r="A351" s="132">
        <v>1</v>
      </c>
      <c r="B351" s="655"/>
      <c r="C351" s="655"/>
      <c r="D351" s="655"/>
      <c r="E351" s="656"/>
      <c r="F351" s="693"/>
      <c r="G351" s="694"/>
      <c r="H351" s="695"/>
      <c r="I351" s="694"/>
      <c r="J351" s="92"/>
      <c r="K351" s="92"/>
      <c r="L351" s="92"/>
      <c r="M351" s="92"/>
      <c r="N351" s="131">
        <f>'Name of Bidder'!C315</f>
        <v>0</v>
      </c>
      <c r="O351" s="92"/>
      <c r="P351" s="92"/>
      <c r="Q351" s="92"/>
      <c r="R351" s="92"/>
      <c r="S351" s="92"/>
      <c r="T351" s="92"/>
      <c r="U351" s="92"/>
      <c r="V351" s="92"/>
      <c r="W351" s="92"/>
      <c r="X351" s="92"/>
      <c r="Y351" s="92"/>
    </row>
    <row r="352" spans="1:25" ht="14.25" hidden="1" customHeight="1">
      <c r="A352" s="133"/>
      <c r="B352" s="134"/>
      <c r="C352" s="134"/>
      <c r="D352" s="134"/>
      <c r="E352" s="134"/>
      <c r="F352" s="135"/>
      <c r="G352" s="135"/>
      <c r="H352" s="135"/>
      <c r="I352" s="135"/>
      <c r="J352" s="92"/>
      <c r="K352" s="92"/>
      <c r="L352" s="92"/>
      <c r="M352" s="92"/>
      <c r="N352" s="92"/>
      <c r="O352" s="92"/>
      <c r="P352" s="92"/>
      <c r="Q352" s="92"/>
      <c r="R352" s="92"/>
      <c r="S352" s="92"/>
      <c r="T352" s="92"/>
      <c r="U352" s="92"/>
      <c r="V352" s="92"/>
      <c r="W352" s="92"/>
      <c r="X352" s="92"/>
      <c r="Y352" s="92"/>
    </row>
    <row r="353" spans="1:25" ht="36.75" hidden="1" customHeight="1">
      <c r="A353" s="132">
        <v>2</v>
      </c>
      <c r="B353" s="655"/>
      <c r="C353" s="655"/>
      <c r="D353" s="655"/>
      <c r="E353" s="656"/>
      <c r="F353" s="693"/>
      <c r="G353" s="694"/>
      <c r="H353" s="695"/>
      <c r="I353" s="694"/>
      <c r="J353" s="92"/>
      <c r="K353" s="92"/>
      <c r="L353" s="92"/>
      <c r="M353" s="92"/>
      <c r="N353" s="92"/>
      <c r="O353" s="92"/>
      <c r="P353" s="92"/>
      <c r="Q353" s="92"/>
      <c r="R353" s="92"/>
      <c r="S353" s="92"/>
      <c r="T353" s="92"/>
      <c r="U353" s="92"/>
      <c r="V353" s="92"/>
      <c r="W353" s="92"/>
      <c r="X353" s="92"/>
      <c r="Y353" s="92"/>
    </row>
    <row r="354" spans="1:25" ht="14.25" hidden="1" customHeight="1">
      <c r="A354" s="133"/>
      <c r="B354" s="135"/>
      <c r="C354" s="135"/>
      <c r="D354" s="135"/>
      <c r="E354" s="135"/>
      <c r="F354" s="135"/>
      <c r="G354" s="135"/>
      <c r="H354" s="135"/>
      <c r="I354" s="135"/>
      <c r="J354" s="92"/>
      <c r="K354" s="92"/>
      <c r="L354" s="92"/>
      <c r="M354" s="92"/>
      <c r="N354" s="92"/>
      <c r="O354" s="92"/>
      <c r="P354" s="92"/>
      <c r="Q354" s="92"/>
      <c r="R354" s="92"/>
      <c r="S354" s="92"/>
      <c r="T354" s="92"/>
      <c r="U354" s="92"/>
      <c r="V354" s="92"/>
      <c r="W354" s="92"/>
      <c r="X354" s="92"/>
      <c r="Y354" s="92"/>
    </row>
    <row r="355" spans="1:25" ht="23.25" hidden="1" customHeight="1">
      <c r="A355" s="696">
        <v>3</v>
      </c>
      <c r="B355" s="698"/>
      <c r="C355" s="699"/>
      <c r="D355" s="699"/>
      <c r="E355" s="700"/>
      <c r="F355" s="702"/>
      <c r="G355" s="703"/>
      <c r="H355" s="704"/>
      <c r="I355" s="703"/>
      <c r="J355" s="92"/>
      <c r="K355" s="92"/>
      <c r="L355" s="92"/>
      <c r="M355" s="92"/>
      <c r="N355" s="92"/>
      <c r="O355" s="92"/>
      <c r="P355" s="92"/>
      <c r="Q355" s="92"/>
      <c r="R355" s="92"/>
      <c r="S355" s="92"/>
      <c r="T355" s="92"/>
      <c r="U355" s="92"/>
      <c r="V355" s="92"/>
      <c r="W355" s="92"/>
      <c r="X355" s="92"/>
      <c r="Y355" s="92"/>
    </row>
    <row r="356" spans="1:25" ht="21" hidden="1" customHeight="1">
      <c r="A356" s="697"/>
      <c r="B356" s="662"/>
      <c r="C356" s="663"/>
      <c r="D356" s="663"/>
      <c r="E356" s="701"/>
      <c r="F356" s="705"/>
      <c r="G356" s="706"/>
      <c r="H356" s="707"/>
      <c r="I356" s="706"/>
      <c r="J356" s="92"/>
      <c r="K356" s="92"/>
      <c r="L356" s="92"/>
      <c r="M356" s="92"/>
      <c r="N356" s="92"/>
      <c r="O356" s="92"/>
      <c r="P356" s="92"/>
      <c r="Q356" s="92"/>
      <c r="R356" s="92"/>
      <c r="S356" s="92"/>
      <c r="T356" s="92"/>
      <c r="U356" s="92"/>
      <c r="V356" s="92"/>
      <c r="W356" s="92"/>
      <c r="X356" s="92"/>
      <c r="Y356" s="92"/>
    </row>
    <row r="357" spans="1:25" ht="20.25" hidden="1" customHeight="1">
      <c r="A357" s="697"/>
      <c r="B357" s="662"/>
      <c r="C357" s="663"/>
      <c r="D357" s="663"/>
      <c r="E357" s="701"/>
      <c r="F357" s="705"/>
      <c r="G357" s="706"/>
      <c r="H357" s="707"/>
      <c r="I357" s="706"/>
      <c r="J357" s="92"/>
      <c r="K357" s="92"/>
      <c r="L357" s="92"/>
      <c r="M357" s="92"/>
      <c r="N357" s="92"/>
      <c r="O357" s="92"/>
      <c r="P357" s="92"/>
      <c r="Q357" s="92"/>
      <c r="R357" s="92"/>
      <c r="S357" s="92"/>
      <c r="T357" s="92"/>
      <c r="U357" s="92"/>
      <c r="V357" s="92"/>
      <c r="W357" s="92"/>
      <c r="X357" s="92"/>
      <c r="Y357" s="92"/>
    </row>
    <row r="358" spans="1:25" ht="21" hidden="1" customHeight="1">
      <c r="A358" s="697"/>
      <c r="B358" s="662"/>
      <c r="C358" s="663"/>
      <c r="D358" s="663"/>
      <c r="E358" s="701"/>
      <c r="F358" s="705"/>
      <c r="G358" s="706"/>
      <c r="H358" s="707"/>
      <c r="I358" s="706"/>
      <c r="J358" s="92"/>
      <c r="K358" s="92"/>
      <c r="L358" s="92"/>
      <c r="M358" s="92"/>
      <c r="N358" s="92"/>
      <c r="O358" s="92"/>
      <c r="P358" s="92"/>
      <c r="Q358" s="92"/>
      <c r="R358" s="92"/>
      <c r="S358" s="92"/>
      <c r="T358" s="92"/>
      <c r="U358" s="92"/>
      <c r="V358" s="92"/>
      <c r="W358" s="92"/>
      <c r="X358" s="92"/>
      <c r="Y358" s="92"/>
    </row>
    <row r="359" spans="1:25" ht="24.95" hidden="1" customHeight="1">
      <c r="A359" s="136"/>
      <c r="E359" s="137"/>
      <c r="F359" s="690"/>
      <c r="G359" s="691"/>
      <c r="H359" s="692"/>
      <c r="I359" s="691"/>
      <c r="J359" s="92"/>
      <c r="K359" s="92"/>
      <c r="L359" s="92"/>
      <c r="M359" s="92"/>
      <c r="N359" s="92"/>
      <c r="O359" s="92"/>
      <c r="P359" s="92"/>
      <c r="Q359" s="92"/>
      <c r="R359" s="92"/>
      <c r="S359" s="92"/>
      <c r="T359" s="92"/>
      <c r="U359" s="92"/>
      <c r="V359" s="92"/>
      <c r="W359" s="92"/>
      <c r="X359" s="92"/>
      <c r="Y359" s="92"/>
    </row>
    <row r="360" spans="1:25" ht="24.95" hidden="1" customHeight="1">
      <c r="A360" s="136"/>
      <c r="E360" s="137"/>
      <c r="F360" s="690"/>
      <c r="G360" s="691"/>
      <c r="H360" s="692"/>
      <c r="I360" s="691"/>
      <c r="J360" s="92"/>
      <c r="K360" s="92"/>
      <c r="L360" s="92"/>
      <c r="M360" s="92"/>
      <c r="N360" s="92"/>
      <c r="O360" s="92"/>
      <c r="P360" s="92"/>
      <c r="Q360" s="92"/>
      <c r="R360" s="92"/>
      <c r="S360" s="92"/>
      <c r="T360" s="92"/>
      <c r="U360" s="92"/>
      <c r="V360" s="92"/>
      <c r="W360" s="92"/>
      <c r="X360" s="92"/>
      <c r="Y360" s="92"/>
    </row>
    <row r="361" spans="1:25" ht="24.95" hidden="1" customHeight="1">
      <c r="A361" s="136"/>
      <c r="B361" s="138"/>
      <c r="C361" s="138"/>
      <c r="D361" s="138"/>
      <c r="E361" s="139"/>
      <c r="F361" s="683"/>
      <c r="G361" s="684"/>
      <c r="H361" s="685"/>
      <c r="I361" s="684"/>
      <c r="J361" s="92"/>
      <c r="K361" s="92"/>
      <c r="L361" s="92"/>
      <c r="M361" s="92"/>
      <c r="N361" s="92"/>
      <c r="O361" s="92"/>
      <c r="P361" s="92"/>
      <c r="Q361" s="92"/>
      <c r="R361" s="92"/>
      <c r="S361" s="92"/>
      <c r="T361" s="92"/>
      <c r="U361" s="92"/>
      <c r="V361" s="92"/>
      <c r="W361" s="92"/>
      <c r="X361" s="92"/>
      <c r="Y361" s="92"/>
    </row>
    <row r="362" spans="1:25" ht="20.25" hidden="1" customHeight="1">
      <c r="A362" s="136"/>
      <c r="B362" s="104"/>
      <c r="C362" s="104"/>
      <c r="D362" s="104"/>
      <c r="E362" s="137"/>
      <c r="F362" s="126"/>
      <c r="G362" s="126"/>
      <c r="H362" s="126"/>
      <c r="I362" s="126"/>
      <c r="J362" s="92"/>
      <c r="K362" s="92"/>
      <c r="L362" s="92"/>
      <c r="M362" s="92"/>
      <c r="N362" s="92"/>
      <c r="O362" s="92"/>
      <c r="P362" s="92"/>
      <c r="Q362" s="92"/>
      <c r="R362" s="92"/>
      <c r="S362" s="92"/>
      <c r="T362" s="92"/>
      <c r="U362" s="92"/>
      <c r="V362" s="92"/>
      <c r="W362" s="92"/>
      <c r="X362" s="92"/>
      <c r="Y362" s="92"/>
    </row>
    <row r="363" spans="1:25" ht="41.25" hidden="1" customHeight="1">
      <c r="A363" s="145" t="s">
        <v>93</v>
      </c>
      <c r="B363" s="686"/>
      <c r="C363" s="657"/>
      <c r="D363" s="657"/>
      <c r="E363" s="657"/>
      <c r="I363" s="142"/>
      <c r="J363" s="92"/>
      <c r="K363" s="92"/>
      <c r="L363" s="92"/>
      <c r="M363" s="92"/>
      <c r="N363" s="92"/>
      <c r="O363" s="92"/>
      <c r="P363" s="92"/>
      <c r="Q363" s="92"/>
      <c r="R363" s="92"/>
      <c r="S363" s="92"/>
      <c r="T363" s="92"/>
      <c r="U363" s="92"/>
      <c r="V363" s="92"/>
      <c r="W363" s="92"/>
      <c r="X363" s="92"/>
      <c r="Y363" s="92"/>
    </row>
    <row r="364" spans="1:25" ht="42" hidden="1" customHeight="1">
      <c r="A364" s="130"/>
      <c r="B364" s="687"/>
      <c r="C364" s="688"/>
      <c r="D364" s="688"/>
      <c r="E364" s="689"/>
      <c r="F364" s="681"/>
      <c r="G364" s="682"/>
      <c r="H364" s="681"/>
      <c r="I364" s="682"/>
      <c r="J364" s="92"/>
      <c r="K364" s="92"/>
      <c r="L364" s="92"/>
      <c r="M364" s="92"/>
      <c r="N364" s="92"/>
      <c r="O364" s="92"/>
      <c r="P364" s="92"/>
      <c r="Q364" s="92"/>
      <c r="R364" s="92"/>
      <c r="S364" s="92"/>
      <c r="T364" s="92"/>
      <c r="U364" s="92"/>
      <c r="V364" s="92"/>
      <c r="W364" s="92"/>
      <c r="X364" s="92"/>
      <c r="Y364" s="92"/>
    </row>
    <row r="365" spans="1:25" ht="13.5" hidden="1" customHeight="1">
      <c r="A365" s="130"/>
      <c r="B365" s="104"/>
      <c r="C365" s="104"/>
      <c r="D365" s="104"/>
      <c r="E365" s="137"/>
      <c r="F365" s="126"/>
      <c r="G365" s="126"/>
      <c r="H365" s="126"/>
      <c r="I365" s="143"/>
      <c r="J365" s="92"/>
      <c r="K365" s="92"/>
      <c r="L365" s="92"/>
      <c r="M365" s="92"/>
      <c r="N365" s="92"/>
      <c r="O365" s="92"/>
      <c r="P365" s="92"/>
      <c r="Q365" s="92"/>
      <c r="R365" s="92"/>
      <c r="S365" s="92"/>
      <c r="T365" s="92"/>
      <c r="U365" s="92"/>
      <c r="V365" s="92"/>
      <c r="W365" s="92"/>
      <c r="X365" s="92"/>
      <c r="Y365" s="92"/>
    </row>
    <row r="366" spans="1:25" ht="10.5" hidden="1" customHeight="1">
      <c r="A366" s="136"/>
      <c r="B366" s="104"/>
      <c r="C366" s="104"/>
      <c r="D366" s="104"/>
      <c r="E366" s="137"/>
      <c r="F366" s="126"/>
      <c r="G366" s="126"/>
      <c r="H366" s="126"/>
      <c r="I366" s="143"/>
      <c r="J366" s="92"/>
      <c r="K366" s="92"/>
      <c r="L366" s="92"/>
      <c r="M366" s="92"/>
      <c r="N366" s="92"/>
      <c r="O366" s="92"/>
      <c r="P366" s="92"/>
      <c r="Q366" s="92"/>
      <c r="R366" s="92"/>
      <c r="S366" s="92"/>
      <c r="T366" s="92"/>
      <c r="U366" s="92"/>
      <c r="V366" s="92"/>
      <c r="W366" s="92"/>
      <c r="X366" s="92"/>
      <c r="Y366" s="92"/>
    </row>
    <row r="367" spans="1:25" ht="24.95" hidden="1" customHeight="1">
      <c r="A367" s="136"/>
      <c r="B367" s="657"/>
      <c r="C367" s="657"/>
      <c r="D367" s="657"/>
      <c r="E367" s="658"/>
      <c r="F367" s="681"/>
      <c r="G367" s="682"/>
      <c r="H367" s="681"/>
      <c r="I367" s="682"/>
      <c r="J367" s="92"/>
      <c r="K367" s="92"/>
      <c r="L367" s="92"/>
      <c r="M367" s="92"/>
      <c r="N367" s="92"/>
      <c r="O367" s="92"/>
      <c r="P367" s="92"/>
      <c r="Q367" s="92"/>
      <c r="R367" s="92"/>
      <c r="S367" s="92"/>
      <c r="T367" s="92"/>
      <c r="U367" s="92"/>
      <c r="V367" s="92"/>
      <c r="W367" s="92"/>
      <c r="X367" s="92"/>
      <c r="Y367" s="92"/>
    </row>
    <row r="368" spans="1:25" ht="11.25" hidden="1" customHeight="1">
      <c r="A368" s="136"/>
      <c r="B368" s="104"/>
      <c r="C368" s="104"/>
      <c r="D368" s="104"/>
      <c r="E368" s="137"/>
      <c r="F368" s="126"/>
      <c r="G368" s="126"/>
      <c r="H368" s="126"/>
      <c r="I368" s="143"/>
      <c r="J368" s="92"/>
      <c r="K368" s="92"/>
      <c r="L368" s="92"/>
      <c r="M368" s="92"/>
      <c r="N368" s="92"/>
      <c r="O368" s="92"/>
      <c r="P368" s="92"/>
      <c r="Q368" s="92"/>
      <c r="R368" s="92"/>
      <c r="S368" s="92"/>
      <c r="T368" s="92"/>
      <c r="U368" s="92"/>
      <c r="V368" s="92"/>
      <c r="W368" s="92"/>
      <c r="X368" s="92"/>
      <c r="Y368" s="92"/>
    </row>
    <row r="369" spans="1:25" ht="86.25" hidden="1" customHeight="1">
      <c r="A369" s="145" t="s">
        <v>94</v>
      </c>
      <c r="B369" s="662"/>
      <c r="C369" s="663"/>
      <c r="D369" s="663"/>
      <c r="E369" s="664"/>
      <c r="F369" s="681"/>
      <c r="G369" s="682"/>
      <c r="H369" s="681"/>
      <c r="I369" s="682"/>
      <c r="J369" s="92"/>
      <c r="K369" s="92"/>
      <c r="L369" s="92"/>
      <c r="M369" s="92"/>
      <c r="N369" s="92"/>
      <c r="O369" s="92"/>
      <c r="P369" s="92"/>
      <c r="Q369" s="92"/>
      <c r="R369" s="92"/>
      <c r="S369" s="92"/>
      <c r="T369" s="92"/>
      <c r="U369" s="92"/>
      <c r="V369" s="92"/>
      <c r="W369" s="92"/>
      <c r="X369" s="92"/>
      <c r="Y369" s="92"/>
    </row>
    <row r="370" spans="1:25" ht="11.25" hidden="1" customHeight="1">
      <c r="A370" s="136"/>
      <c r="B370" s="104"/>
      <c r="C370" s="104"/>
      <c r="D370" s="104"/>
      <c r="E370" s="137"/>
      <c r="F370" s="126"/>
      <c r="G370" s="126"/>
      <c r="H370" s="126"/>
      <c r="I370" s="143"/>
      <c r="J370" s="92"/>
      <c r="K370" s="92"/>
      <c r="L370" s="92"/>
      <c r="M370" s="92"/>
      <c r="N370" s="92"/>
      <c r="O370" s="92"/>
      <c r="P370" s="92"/>
      <c r="Q370" s="92"/>
      <c r="R370" s="92"/>
      <c r="S370" s="92"/>
      <c r="T370" s="92"/>
      <c r="U370" s="92"/>
      <c r="V370" s="92"/>
      <c r="W370" s="92"/>
      <c r="X370" s="92"/>
      <c r="Y370" s="92"/>
    </row>
    <row r="371" spans="1:25" ht="36" hidden="1" customHeight="1">
      <c r="A371" s="136"/>
      <c r="B371" s="671"/>
      <c r="C371" s="671"/>
      <c r="D371" s="671"/>
      <c r="E371" s="672"/>
      <c r="F371" s="147"/>
      <c r="G371" s="148"/>
      <c r="H371" s="147"/>
      <c r="I371" s="149"/>
      <c r="J371" s="92"/>
      <c r="K371" s="92"/>
      <c r="L371" s="92"/>
      <c r="M371" s="92"/>
      <c r="N371" s="92"/>
      <c r="O371" s="92"/>
      <c r="P371" s="92"/>
      <c r="Q371" s="92"/>
      <c r="R371" s="92"/>
      <c r="S371" s="92"/>
      <c r="T371" s="92"/>
      <c r="U371" s="92"/>
      <c r="V371" s="92"/>
      <c r="W371" s="92"/>
      <c r="X371" s="92"/>
      <c r="Y371" s="92"/>
    </row>
    <row r="372" spans="1:25" ht="36" hidden="1" customHeight="1">
      <c r="A372" s="136"/>
      <c r="B372" s="657"/>
      <c r="C372" s="657"/>
      <c r="D372" s="657"/>
      <c r="E372" s="658"/>
      <c r="F372" s="150"/>
      <c r="G372" s="151"/>
      <c r="H372" s="150"/>
      <c r="I372" s="152"/>
      <c r="J372" s="92"/>
      <c r="K372" s="92"/>
      <c r="L372" s="92"/>
      <c r="M372" s="92"/>
      <c r="N372" s="92"/>
      <c r="O372" s="92"/>
      <c r="P372" s="92"/>
      <c r="Q372" s="92"/>
      <c r="R372" s="92"/>
      <c r="S372" s="92"/>
      <c r="T372" s="92"/>
      <c r="U372" s="92"/>
      <c r="V372" s="92"/>
      <c r="W372" s="92"/>
      <c r="X372" s="92"/>
      <c r="Y372" s="92"/>
    </row>
    <row r="373" spans="1:25" ht="15.75" hidden="1" customHeight="1">
      <c r="A373" s="136"/>
      <c r="B373" s="146"/>
      <c r="C373" s="146"/>
      <c r="D373" s="146"/>
      <c r="E373" s="146"/>
      <c r="F373" s="673"/>
      <c r="G373" s="674"/>
      <c r="H373" s="673"/>
      <c r="I373" s="675"/>
      <c r="J373" s="92"/>
      <c r="K373" s="92"/>
      <c r="L373" s="92"/>
      <c r="M373" s="92"/>
      <c r="N373" s="92"/>
      <c r="O373" s="92"/>
      <c r="P373" s="92"/>
      <c r="Q373" s="92"/>
      <c r="R373" s="92"/>
      <c r="S373" s="92"/>
      <c r="T373" s="92"/>
      <c r="U373" s="92"/>
      <c r="V373" s="92"/>
      <c r="W373" s="92"/>
      <c r="X373" s="92"/>
      <c r="Y373" s="92"/>
    </row>
    <row r="374" spans="1:25" ht="13.5" hidden="1" customHeight="1">
      <c r="A374" s="136"/>
      <c r="B374" s="144"/>
      <c r="C374" s="144"/>
      <c r="D374" s="144"/>
      <c r="E374" s="144"/>
      <c r="F374" s="676"/>
      <c r="G374" s="677"/>
      <c r="H374" s="150"/>
      <c r="I374" s="152"/>
      <c r="J374" s="92"/>
      <c r="K374" s="92"/>
      <c r="L374" s="92"/>
      <c r="M374" s="92"/>
      <c r="N374" s="92"/>
      <c r="O374" s="92"/>
      <c r="P374" s="92"/>
      <c r="Q374" s="92"/>
      <c r="R374" s="92"/>
      <c r="S374" s="92"/>
      <c r="T374" s="92"/>
      <c r="U374" s="92"/>
      <c r="V374" s="92"/>
      <c r="W374" s="92"/>
      <c r="X374" s="92"/>
      <c r="Y374" s="92"/>
    </row>
    <row r="375" spans="1:25" ht="7.5" hidden="1" customHeight="1">
      <c r="A375" s="136"/>
      <c r="B375" s="153"/>
      <c r="C375" s="153"/>
      <c r="D375" s="153"/>
      <c r="E375" s="153"/>
      <c r="F375" s="678"/>
      <c r="G375" s="679"/>
      <c r="H375" s="678"/>
      <c r="I375" s="680"/>
      <c r="J375" s="92"/>
      <c r="K375" s="92"/>
      <c r="L375" s="92"/>
      <c r="M375" s="92"/>
      <c r="N375" s="92"/>
      <c r="O375" s="92"/>
      <c r="P375" s="92"/>
      <c r="Q375" s="92"/>
      <c r="R375" s="92"/>
      <c r="S375" s="92"/>
      <c r="T375" s="92"/>
      <c r="U375" s="92"/>
      <c r="V375" s="92"/>
      <c r="W375" s="92"/>
      <c r="X375" s="92"/>
      <c r="Y375" s="92"/>
    </row>
    <row r="376" spans="1:25" ht="111" hidden="1" customHeight="1">
      <c r="A376" s="154"/>
      <c r="B376" s="669"/>
      <c r="C376" s="669"/>
      <c r="D376" s="669"/>
      <c r="E376" s="669"/>
      <c r="F376" s="670"/>
      <c r="G376" s="670"/>
      <c r="H376" s="670"/>
      <c r="I376" s="670"/>
      <c r="J376" s="92"/>
      <c r="K376" s="92"/>
      <c r="L376" s="92"/>
      <c r="M376" s="92"/>
      <c r="N376" s="92"/>
      <c r="O376" s="92"/>
      <c r="P376" s="92"/>
      <c r="Q376" s="92"/>
      <c r="R376" s="92"/>
      <c r="S376" s="92"/>
      <c r="T376" s="92"/>
      <c r="U376" s="92"/>
      <c r="V376" s="92"/>
      <c r="W376" s="92"/>
      <c r="X376" s="92"/>
      <c r="Y376" s="92"/>
    </row>
    <row r="377" spans="1:25" ht="147.75" hidden="1" customHeight="1">
      <c r="A377" s="154"/>
      <c r="B377" s="669"/>
      <c r="C377" s="669"/>
      <c r="D377" s="669"/>
      <c r="E377" s="669"/>
      <c r="F377" s="670"/>
      <c r="G377" s="670"/>
      <c r="H377" s="670"/>
      <c r="I377" s="670"/>
      <c r="J377" s="92"/>
      <c r="K377" s="92"/>
      <c r="L377" s="92"/>
      <c r="M377" s="92"/>
      <c r="N377" s="92"/>
      <c r="O377" s="92"/>
      <c r="P377" s="92"/>
      <c r="Q377" s="92"/>
      <c r="R377" s="92"/>
      <c r="S377" s="92"/>
      <c r="T377" s="92"/>
      <c r="U377" s="92"/>
      <c r="V377" s="92"/>
      <c r="W377" s="92"/>
      <c r="X377" s="92"/>
      <c r="Y377" s="92"/>
    </row>
    <row r="378" spans="1:25" ht="132" hidden="1" customHeight="1">
      <c r="A378" s="154"/>
      <c r="B378" s="669"/>
      <c r="C378" s="669"/>
      <c r="D378" s="669"/>
      <c r="E378" s="669"/>
      <c r="F378" s="670"/>
      <c r="G378" s="670"/>
      <c r="H378" s="670"/>
      <c r="I378" s="670"/>
      <c r="J378" s="92"/>
      <c r="K378" s="92"/>
      <c r="L378" s="92"/>
      <c r="M378" s="92"/>
      <c r="N378" s="92"/>
      <c r="O378" s="92"/>
      <c r="P378" s="92"/>
      <c r="Q378" s="92"/>
      <c r="R378" s="92"/>
      <c r="S378" s="92"/>
      <c r="T378" s="92"/>
      <c r="U378" s="92"/>
      <c r="V378" s="92"/>
      <c r="W378" s="92"/>
      <c r="X378" s="92"/>
      <c r="Y378" s="92"/>
    </row>
    <row r="379" spans="1:25" ht="36.75" hidden="1" customHeight="1">
      <c r="A379" s="154"/>
      <c r="B379" s="669"/>
      <c r="C379" s="669"/>
      <c r="D379" s="669"/>
      <c r="E379" s="669"/>
      <c r="F379" s="670"/>
      <c r="G379" s="670"/>
      <c r="H379" s="670"/>
      <c r="I379" s="670"/>
      <c r="J379" s="92"/>
      <c r="K379" s="92"/>
      <c r="L379" s="92"/>
      <c r="M379" s="92"/>
      <c r="N379" s="92"/>
      <c r="O379" s="92"/>
      <c r="P379" s="92"/>
      <c r="Q379" s="92"/>
      <c r="R379" s="92"/>
      <c r="S379" s="92"/>
      <c r="T379" s="92"/>
      <c r="U379" s="92"/>
      <c r="V379" s="92"/>
      <c r="W379" s="92"/>
      <c r="X379" s="92"/>
      <c r="Y379" s="92"/>
    </row>
    <row r="380" spans="1:25" ht="16.5" hidden="1" customHeight="1">
      <c r="A380" s="120" t="s">
        <v>102</v>
      </c>
      <c r="B380" s="733"/>
      <c r="C380" s="733"/>
      <c r="D380" s="733"/>
      <c r="E380" s="733"/>
      <c r="F380" s="733"/>
      <c r="G380" s="733"/>
      <c r="H380" s="733"/>
      <c r="I380" s="733"/>
      <c r="J380" s="104"/>
    </row>
    <row r="381" spans="1:25" ht="9" hidden="1" customHeight="1">
      <c r="A381" s="104"/>
      <c r="B381" s="128"/>
      <c r="C381" s="128"/>
      <c r="D381" s="128"/>
      <c r="E381" s="128"/>
      <c r="F381" s="128"/>
      <c r="G381" s="128"/>
      <c r="H381" s="128"/>
      <c r="I381" s="104"/>
      <c r="J381" s="104"/>
    </row>
    <row r="382" spans="1:25" ht="31.5" hidden="1" customHeight="1">
      <c r="A382" s="163"/>
      <c r="B382" s="740"/>
      <c r="C382" s="740"/>
      <c r="D382" s="740"/>
      <c r="E382" s="740"/>
      <c r="F382" s="740"/>
      <c r="G382" s="740"/>
      <c r="H382" s="740"/>
      <c r="I382" s="740"/>
    </row>
    <row r="383" spans="1:25" ht="9" hidden="1" customHeight="1">
      <c r="A383" s="104"/>
      <c r="B383" s="667"/>
      <c r="C383" s="668"/>
      <c r="D383" s="668"/>
      <c r="E383" s="668"/>
      <c r="F383" s="668"/>
      <c r="G383" s="668"/>
      <c r="H383" s="668"/>
      <c r="I383" s="668"/>
      <c r="J383" s="104"/>
    </row>
    <row r="384" spans="1:25" ht="26.25" hidden="1" customHeight="1">
      <c r="A384" s="183"/>
      <c r="B384" s="668"/>
      <c r="C384" s="668"/>
      <c r="D384" s="668"/>
      <c r="E384" s="668"/>
      <c r="F384" s="668"/>
      <c r="G384" s="668"/>
      <c r="H384" s="668"/>
      <c r="I384" s="668"/>
      <c r="J384" s="104"/>
    </row>
    <row r="385" spans="1:10" ht="63" hidden="1" customHeight="1">
      <c r="A385" s="183"/>
      <c r="B385" s="668"/>
      <c r="C385" s="668"/>
      <c r="D385" s="668"/>
      <c r="E385" s="668"/>
      <c r="F385" s="668"/>
      <c r="G385" s="668"/>
      <c r="H385" s="668"/>
      <c r="I385" s="668"/>
      <c r="J385" s="104"/>
    </row>
    <row r="386" spans="1:10" ht="18.75" hidden="1" customHeight="1">
      <c r="A386" s="183"/>
      <c r="B386" s="668"/>
      <c r="C386" s="668"/>
      <c r="D386" s="668"/>
      <c r="E386" s="668"/>
      <c r="F386" s="668"/>
      <c r="G386" s="668"/>
      <c r="H386" s="668"/>
      <c r="I386" s="668"/>
      <c r="J386" s="104"/>
    </row>
    <row r="387" spans="1:10" ht="18.75" hidden="1" customHeight="1">
      <c r="A387" s="183"/>
      <c r="B387" s="668"/>
      <c r="C387" s="668"/>
      <c r="D387" s="668"/>
      <c r="E387" s="668"/>
      <c r="F387" s="668"/>
      <c r="G387" s="668"/>
      <c r="H387" s="668"/>
      <c r="I387" s="668"/>
      <c r="J387" s="104"/>
    </row>
    <row r="388" spans="1:10" ht="18.75" hidden="1" customHeight="1">
      <c r="A388" s="183"/>
      <c r="B388" s="668"/>
      <c r="C388" s="668"/>
      <c r="D388" s="668"/>
      <c r="E388" s="668"/>
      <c r="F388" s="668"/>
      <c r="G388" s="668"/>
      <c r="H388" s="668"/>
      <c r="I388" s="668"/>
      <c r="J388" s="104"/>
    </row>
    <row r="389" spans="1:10" ht="18.75" hidden="1" customHeight="1">
      <c r="A389" s="183"/>
      <c r="B389" s="668"/>
      <c r="C389" s="668"/>
      <c r="D389" s="668"/>
      <c r="E389" s="668"/>
      <c r="F389" s="668"/>
      <c r="G389" s="668"/>
      <c r="H389" s="668"/>
      <c r="I389" s="668"/>
      <c r="J389" s="104"/>
    </row>
    <row r="390" spans="1:10" ht="50.25" hidden="1" customHeight="1">
      <c r="A390" s="186"/>
      <c r="B390" s="668"/>
      <c r="C390" s="668"/>
      <c r="D390" s="668"/>
      <c r="E390" s="668"/>
      <c r="F390" s="668"/>
      <c r="G390" s="668"/>
      <c r="H390" s="668"/>
      <c r="I390" s="668"/>
      <c r="J390" s="104"/>
    </row>
    <row r="391" spans="1:10" ht="9" hidden="1" customHeight="1">
      <c r="A391" s="186"/>
      <c r="B391" s="668"/>
      <c r="C391" s="668"/>
      <c r="D391" s="668"/>
      <c r="E391" s="668"/>
      <c r="F391" s="668"/>
      <c r="G391" s="668"/>
      <c r="H391" s="668"/>
      <c r="I391" s="668"/>
      <c r="J391" s="104"/>
    </row>
    <row r="392" spans="1:10" ht="73.900000000000006" hidden="1" customHeight="1">
      <c r="A392" s="183"/>
      <c r="B392" s="668"/>
      <c r="C392" s="668"/>
      <c r="D392" s="668"/>
      <c r="E392" s="668"/>
      <c r="F392" s="668"/>
      <c r="G392" s="668"/>
      <c r="H392" s="668"/>
      <c r="I392" s="668"/>
      <c r="J392" s="104"/>
    </row>
    <row r="393" spans="1:10" ht="18.75" hidden="1">
      <c r="A393" s="187"/>
      <c r="B393" s="726"/>
      <c r="C393" s="726"/>
      <c r="D393" s="726"/>
      <c r="E393" s="726"/>
      <c r="F393" s="726"/>
      <c r="G393" s="726"/>
      <c r="H393" s="726"/>
      <c r="I393" s="726"/>
      <c r="J393" s="104"/>
    </row>
    <row r="394" spans="1:10" ht="18.75" hidden="1">
      <c r="A394" s="187"/>
      <c r="B394" s="726"/>
      <c r="C394" s="726"/>
      <c r="D394" s="726"/>
      <c r="E394" s="726"/>
      <c r="F394" s="726"/>
      <c r="G394" s="726"/>
      <c r="H394" s="726"/>
      <c r="I394" s="726"/>
      <c r="J394" s="104"/>
    </row>
    <row r="395" spans="1:10" ht="18.75" hidden="1">
      <c r="A395" s="187"/>
      <c r="B395" s="726"/>
      <c r="C395" s="726"/>
      <c r="D395" s="726"/>
      <c r="E395" s="726"/>
      <c r="F395" s="726"/>
      <c r="G395" s="726"/>
      <c r="H395" s="726"/>
      <c r="I395" s="726"/>
      <c r="J395" s="104"/>
    </row>
    <row r="396" spans="1:10" ht="18.75" hidden="1">
      <c r="A396" s="187"/>
      <c r="B396" s="667"/>
      <c r="C396" s="667"/>
      <c r="D396" s="667"/>
      <c r="E396" s="667"/>
      <c r="F396" s="667"/>
      <c r="G396" s="667"/>
      <c r="H396" s="667"/>
      <c r="I396" s="667"/>
      <c r="J396" s="104"/>
    </row>
    <row r="397" spans="1:10" ht="37.5" hidden="1" customHeight="1">
      <c r="A397" s="187"/>
      <c r="B397" s="667"/>
      <c r="C397" s="667"/>
      <c r="D397" s="667"/>
      <c r="E397" s="667"/>
      <c r="F397" s="667"/>
      <c r="G397" s="667"/>
      <c r="H397" s="667"/>
      <c r="I397" s="667"/>
      <c r="J397" s="104"/>
    </row>
    <row r="398" spans="1:10" ht="18.75" hidden="1" customHeight="1">
      <c r="A398" s="187"/>
      <c r="B398" s="735"/>
      <c r="C398" s="735"/>
      <c r="D398" s="735"/>
      <c r="E398" s="735"/>
      <c r="F398" s="735"/>
      <c r="G398" s="735"/>
      <c r="H398" s="735"/>
      <c r="I398" s="735"/>
      <c r="J398" s="104"/>
    </row>
    <row r="399" spans="1:10" ht="87.75" hidden="1" customHeight="1">
      <c r="A399" s="188"/>
      <c r="B399" s="735"/>
      <c r="C399" s="735"/>
      <c r="D399" s="735"/>
      <c r="E399" s="735"/>
      <c r="F399" s="735"/>
      <c r="G399" s="735"/>
      <c r="H399" s="735"/>
      <c r="I399" s="735"/>
    </row>
    <row r="400" spans="1:10" ht="18.75" hidden="1" customHeight="1">
      <c r="B400" s="735"/>
      <c r="C400" s="735"/>
      <c r="D400" s="735"/>
      <c r="E400" s="735"/>
      <c r="F400" s="735"/>
      <c r="G400" s="735"/>
      <c r="H400" s="735"/>
      <c r="I400" s="735"/>
    </row>
    <row r="401" spans="1:14" ht="41.25" hidden="1" customHeight="1">
      <c r="B401" s="735"/>
      <c r="C401" s="735"/>
      <c r="D401" s="735"/>
      <c r="E401" s="735"/>
      <c r="F401" s="735"/>
      <c r="G401" s="735"/>
      <c r="H401" s="735"/>
      <c r="I401" s="735"/>
    </row>
    <row r="402" spans="1:14" ht="83.25" hidden="1" customHeight="1">
      <c r="A402" s="104"/>
      <c r="B402" s="735"/>
      <c r="C402" s="735"/>
      <c r="D402" s="735"/>
      <c r="E402" s="735"/>
      <c r="F402" s="735"/>
      <c r="G402" s="735"/>
      <c r="H402" s="735"/>
      <c r="I402" s="735"/>
      <c r="J402" s="104"/>
    </row>
    <row r="403" spans="1:14" ht="276.75" hidden="1" customHeight="1">
      <c r="A403" s="104"/>
      <c r="B403" s="735"/>
      <c r="C403" s="735"/>
      <c r="D403" s="735"/>
      <c r="E403" s="735"/>
      <c r="F403" s="735"/>
      <c r="G403" s="735"/>
      <c r="H403" s="735"/>
      <c r="I403" s="735"/>
      <c r="J403" s="104"/>
    </row>
    <row r="404" spans="1:14" ht="180.75" hidden="1" customHeight="1">
      <c r="A404" s="104"/>
      <c r="B404" s="735"/>
      <c r="C404" s="735"/>
      <c r="D404" s="735"/>
      <c r="E404" s="735"/>
      <c r="F404" s="735"/>
      <c r="G404" s="735"/>
      <c r="H404" s="735"/>
      <c r="I404" s="735"/>
      <c r="J404" s="104"/>
    </row>
    <row r="405" spans="1:14" ht="75" hidden="1" customHeight="1">
      <c r="A405" s="124"/>
      <c r="B405" s="663"/>
      <c r="C405" s="663"/>
      <c r="D405" s="663"/>
      <c r="E405" s="663"/>
      <c r="F405" s="663"/>
      <c r="G405" s="663"/>
      <c r="H405" s="663"/>
      <c r="I405" s="663"/>
      <c r="J405" s="104"/>
    </row>
    <row r="406" spans="1:14" ht="15.75" hidden="1" customHeight="1">
      <c r="A406" s="124"/>
      <c r="B406" s="100"/>
      <c r="C406" s="100"/>
      <c r="D406" s="100"/>
      <c r="E406" s="100"/>
      <c r="F406" s="100"/>
      <c r="G406" s="100"/>
      <c r="H406" s="100"/>
      <c r="I406" s="100"/>
      <c r="J406" s="104"/>
      <c r="N406" s="103">
        <f>N23</f>
        <v>1</v>
      </c>
    </row>
    <row r="407" spans="1:14" ht="7.5" hidden="1" customHeight="1">
      <c r="A407" s="124"/>
      <c r="B407" s="100"/>
      <c r="C407" s="100"/>
      <c r="D407" s="100"/>
      <c r="E407" s="100"/>
      <c r="F407" s="100"/>
      <c r="G407" s="100"/>
      <c r="H407" s="100"/>
      <c r="I407" s="100"/>
      <c r="J407" s="104"/>
      <c r="N407" s="103"/>
    </row>
    <row r="408" spans="1:14" ht="20.25" hidden="1" customHeight="1">
      <c r="A408" s="164">
        <v>4</v>
      </c>
      <c r="B408" s="734" t="s">
        <v>103</v>
      </c>
      <c r="C408" s="734"/>
      <c r="D408" s="734"/>
      <c r="E408" s="734"/>
      <c r="F408" s="734"/>
      <c r="G408" s="734"/>
      <c r="H408" s="734"/>
      <c r="I408" s="734"/>
      <c r="J408" s="104"/>
      <c r="N408" s="103">
        <f>N24</f>
        <v>1</v>
      </c>
    </row>
    <row r="409" spans="1:14" ht="29.25" hidden="1" customHeight="1">
      <c r="A409" s="111"/>
      <c r="B409" s="738" t="str">
        <f>IF(N406=1, "Name of the Bidder", IF(N406=2, "Name of the Bidder", IF(N406=3, "Name of Lead Partner of Joint Venture", "")))</f>
        <v>Name of the Bidder</v>
      </c>
      <c r="C409" s="739"/>
      <c r="D409" s="739"/>
      <c r="E409" s="739"/>
      <c r="F409" s="738">
        <f>'Name of Bidder'!C13</f>
        <v>0</v>
      </c>
      <c r="G409" s="739"/>
      <c r="H409" s="739"/>
      <c r="I409" s="775"/>
      <c r="J409" s="104"/>
    </row>
    <row r="410" spans="1:14" ht="25.5" hidden="1" customHeight="1">
      <c r="A410" s="111" t="s">
        <v>104</v>
      </c>
      <c r="B410" s="738" t="s">
        <v>105</v>
      </c>
      <c r="C410" s="739"/>
      <c r="D410" s="739"/>
      <c r="E410" s="739"/>
      <c r="F410" s="739"/>
      <c r="G410" s="739"/>
      <c r="H410" s="739"/>
      <c r="I410" s="739"/>
      <c r="J410" s="104"/>
    </row>
    <row r="411" spans="1:14" ht="19.5" hidden="1" customHeight="1">
      <c r="A411" s="167"/>
      <c r="B411" s="168"/>
      <c r="C411" s="169"/>
      <c r="D411" s="736" t="s">
        <v>106</v>
      </c>
      <c r="E411" s="737"/>
      <c r="F411" s="652"/>
      <c r="G411" s="729"/>
      <c r="H411" s="652" t="s">
        <v>107</v>
      </c>
      <c r="I411" s="729"/>
      <c r="J411" s="104"/>
    </row>
    <row r="412" spans="1:14" ht="47.25" hidden="1" customHeight="1">
      <c r="A412" s="167"/>
      <c r="B412" s="168"/>
      <c r="C412" s="169"/>
      <c r="D412" s="170" t="s">
        <v>108</v>
      </c>
      <c r="E412" s="171" t="s">
        <v>109</v>
      </c>
      <c r="F412" s="653"/>
      <c r="G412" s="730"/>
      <c r="H412" s="653"/>
      <c r="I412" s="730"/>
      <c r="J412" s="104"/>
    </row>
    <row r="413" spans="1:14" ht="17.25" hidden="1" customHeight="1">
      <c r="A413" s="172" t="s">
        <v>110</v>
      </c>
      <c r="B413" s="652" t="s">
        <v>111</v>
      </c>
      <c r="C413" s="652"/>
      <c r="D413" s="652"/>
      <c r="E413" s="652"/>
      <c r="F413" s="652"/>
      <c r="G413" s="652"/>
      <c r="H413" s="652"/>
      <c r="I413" s="652"/>
      <c r="J413" s="104"/>
    </row>
    <row r="414" spans="1:14" ht="17.25" hidden="1" customHeight="1">
      <c r="A414" s="172"/>
      <c r="B414" s="653" t="s">
        <v>112</v>
      </c>
      <c r="C414" s="653"/>
      <c r="D414" s="653"/>
      <c r="E414" s="653"/>
      <c r="F414" s="653" t="s">
        <v>22</v>
      </c>
      <c r="G414" s="653"/>
      <c r="H414" s="653"/>
      <c r="I414" s="653"/>
      <c r="J414" s="104"/>
    </row>
    <row r="415" spans="1:14" ht="15.75" hidden="1" customHeight="1">
      <c r="A415" s="172">
        <v>1</v>
      </c>
      <c r="B415" s="652" t="s">
        <v>113</v>
      </c>
      <c r="C415" s="652"/>
      <c r="D415" s="652"/>
      <c r="E415" s="652"/>
      <c r="F415" s="652"/>
      <c r="G415" s="652"/>
      <c r="H415" s="652"/>
      <c r="I415" s="652"/>
      <c r="J415" s="104"/>
    </row>
    <row r="416" spans="1:14" ht="15.75" hidden="1" customHeight="1">
      <c r="A416" s="172">
        <v>2</v>
      </c>
      <c r="B416" s="653" t="s">
        <v>114</v>
      </c>
      <c r="C416" s="653"/>
      <c r="D416" s="653"/>
      <c r="E416" s="653"/>
      <c r="F416" s="653"/>
      <c r="G416" s="653"/>
      <c r="H416" s="653"/>
      <c r="I416" s="653"/>
    </row>
    <row r="417" spans="1:10" ht="15.75" hidden="1" customHeight="1">
      <c r="A417" s="172">
        <v>3</v>
      </c>
      <c r="B417" s="652" t="s">
        <v>115</v>
      </c>
      <c r="C417" s="652"/>
      <c r="D417" s="652"/>
      <c r="E417" s="652"/>
      <c r="F417" s="652"/>
      <c r="G417" s="652"/>
      <c r="H417" s="652"/>
      <c r="I417" s="652"/>
      <c r="J417" s="104"/>
    </row>
    <row r="418" spans="1:10" ht="16.5" hidden="1" customHeight="1">
      <c r="A418" s="172">
        <v>4</v>
      </c>
      <c r="B418" s="653" t="s">
        <v>116</v>
      </c>
      <c r="C418" s="653"/>
      <c r="D418" s="653"/>
      <c r="E418" s="653"/>
      <c r="F418" s="653"/>
      <c r="G418" s="653"/>
      <c r="H418" s="653"/>
      <c r="I418" s="653"/>
      <c r="J418" s="104"/>
    </row>
    <row r="419" spans="1:10" hidden="1">
      <c r="A419" s="172">
        <v>5</v>
      </c>
      <c r="B419" s="652" t="s">
        <v>117</v>
      </c>
      <c r="C419" s="652"/>
      <c r="D419" s="652"/>
      <c r="E419" s="652"/>
      <c r="F419" s="652"/>
      <c r="G419" s="652"/>
      <c r="H419" s="652"/>
      <c r="I419" s="652"/>
      <c r="J419" s="104"/>
    </row>
    <row r="420" spans="1:10" ht="18.75" hidden="1" customHeight="1">
      <c r="A420" s="172">
        <v>6</v>
      </c>
      <c r="B420" s="653" t="s">
        <v>118</v>
      </c>
      <c r="C420" s="653"/>
      <c r="D420" s="653"/>
      <c r="E420" s="653"/>
      <c r="F420" s="653"/>
      <c r="G420" s="653"/>
      <c r="H420" s="653"/>
      <c r="I420" s="653"/>
      <c r="J420" s="104"/>
    </row>
    <row r="421" spans="1:10" ht="33" hidden="1" customHeight="1">
      <c r="A421" s="124"/>
      <c r="B421" s="587"/>
      <c r="C421" s="587"/>
      <c r="D421" s="587"/>
      <c r="E421" s="587"/>
      <c r="F421" s="587"/>
      <c r="G421" s="587"/>
      <c r="H421" s="587"/>
      <c r="I421" s="587"/>
      <c r="J421" s="104"/>
    </row>
    <row r="422" spans="1:10" ht="29.25" hidden="1" customHeight="1">
      <c r="A422" s="111"/>
      <c r="B422" s="165"/>
      <c r="C422" s="166"/>
      <c r="D422" s="166"/>
      <c r="E422" s="166"/>
      <c r="F422" s="166"/>
      <c r="G422" s="166"/>
      <c r="H422" s="166"/>
      <c r="I422" s="166"/>
      <c r="J422" s="104"/>
    </row>
    <row r="423" spans="1:10" ht="29.25" hidden="1" customHeight="1">
      <c r="A423" s="111"/>
      <c r="B423" s="165"/>
      <c r="C423" s="166"/>
      <c r="D423" s="166"/>
      <c r="E423" s="166"/>
      <c r="F423" s="166"/>
      <c r="G423" s="166"/>
      <c r="H423" s="166"/>
      <c r="I423" s="166"/>
      <c r="J423" s="104"/>
    </row>
    <row r="424" spans="1:10" ht="20.25" hidden="1" customHeight="1">
      <c r="A424" s="167" t="s">
        <v>64</v>
      </c>
      <c r="B424" s="738" t="s">
        <v>119</v>
      </c>
      <c r="C424" s="739"/>
      <c r="D424" s="739"/>
      <c r="E424" s="739"/>
      <c r="F424" s="739"/>
      <c r="G424" s="739"/>
      <c r="H424" s="739"/>
      <c r="I424" s="739"/>
      <c r="J424" s="104"/>
    </row>
    <row r="425" spans="1:10" ht="19.5" hidden="1" customHeight="1">
      <c r="A425" s="167"/>
      <c r="B425" s="168"/>
      <c r="C425" s="169"/>
      <c r="D425" s="736" t="s">
        <v>120</v>
      </c>
      <c r="E425" s="737"/>
      <c r="F425" s="652"/>
      <c r="G425" s="729"/>
      <c r="H425" s="652" t="s">
        <v>107</v>
      </c>
      <c r="I425" s="729"/>
      <c r="J425" s="104"/>
    </row>
    <row r="426" spans="1:10" ht="47.25" hidden="1" customHeight="1">
      <c r="A426" s="167"/>
      <c r="B426" s="168"/>
      <c r="C426" s="169"/>
      <c r="D426" s="170" t="s">
        <v>108</v>
      </c>
      <c r="E426" s="171" t="s">
        <v>121</v>
      </c>
      <c r="F426" s="653"/>
      <c r="G426" s="730"/>
      <c r="H426" s="653"/>
      <c r="I426" s="730"/>
      <c r="J426" s="104"/>
    </row>
    <row r="427" spans="1:10" ht="17.25" hidden="1" customHeight="1">
      <c r="A427" s="172" t="s">
        <v>110</v>
      </c>
      <c r="B427" s="652" t="s">
        <v>111</v>
      </c>
      <c r="C427" s="652"/>
      <c r="D427" s="652"/>
      <c r="E427" s="652"/>
      <c r="F427" s="652"/>
      <c r="G427" s="652"/>
      <c r="H427" s="652"/>
      <c r="I427" s="652"/>
      <c r="J427" s="104"/>
    </row>
    <row r="428" spans="1:10" ht="17.25" hidden="1" customHeight="1">
      <c r="A428" s="172"/>
      <c r="B428" s="653" t="s">
        <v>122</v>
      </c>
      <c r="C428" s="653"/>
      <c r="D428" s="653"/>
      <c r="E428" s="653"/>
      <c r="F428" s="653"/>
      <c r="G428" s="653"/>
      <c r="H428" s="653"/>
      <c r="I428" s="653"/>
      <c r="J428" s="104"/>
    </row>
    <row r="429" spans="1:10" ht="15.75" hidden="1" customHeight="1">
      <c r="A429" s="172">
        <v>1</v>
      </c>
      <c r="B429" s="652" t="s">
        <v>113</v>
      </c>
      <c r="C429" s="652"/>
      <c r="D429" s="652"/>
      <c r="E429" s="652"/>
      <c r="F429" s="652"/>
      <c r="G429" s="652"/>
      <c r="H429" s="652"/>
      <c r="I429" s="652"/>
      <c r="J429" s="104"/>
    </row>
    <row r="430" spans="1:10" ht="15.75" hidden="1" customHeight="1">
      <c r="A430" s="172">
        <v>2</v>
      </c>
      <c r="B430" s="653" t="s">
        <v>114</v>
      </c>
      <c r="C430" s="653"/>
      <c r="D430" s="653"/>
      <c r="E430" s="653"/>
      <c r="F430" s="653"/>
      <c r="G430" s="653"/>
      <c r="H430" s="653"/>
      <c r="I430" s="653"/>
    </row>
    <row r="431" spans="1:10" ht="15.75" hidden="1" customHeight="1">
      <c r="A431" s="172">
        <v>3</v>
      </c>
      <c r="B431" s="652" t="s">
        <v>115</v>
      </c>
      <c r="C431" s="652"/>
      <c r="D431" s="652"/>
      <c r="E431" s="652"/>
      <c r="F431" s="652"/>
      <c r="G431" s="652"/>
      <c r="H431" s="652"/>
      <c r="I431" s="652"/>
      <c r="J431" s="104"/>
    </row>
    <row r="432" spans="1:10" ht="16.5" hidden="1" customHeight="1">
      <c r="A432" s="172">
        <v>4</v>
      </c>
      <c r="B432" s="653" t="s">
        <v>116</v>
      </c>
      <c r="C432" s="653"/>
      <c r="D432" s="653"/>
      <c r="E432" s="653"/>
      <c r="F432" s="653"/>
      <c r="G432" s="653"/>
      <c r="H432" s="653"/>
      <c r="I432" s="653"/>
      <c r="J432" s="104"/>
    </row>
    <row r="433" spans="1:10" ht="16.5" hidden="1" customHeight="1">
      <c r="A433" s="172">
        <v>5</v>
      </c>
      <c r="B433" s="652" t="s">
        <v>117</v>
      </c>
      <c r="C433" s="652"/>
      <c r="D433" s="652"/>
      <c r="E433" s="652"/>
      <c r="F433" s="652"/>
      <c r="G433" s="652"/>
      <c r="H433" s="652"/>
      <c r="I433" s="652"/>
      <c r="J433" s="104"/>
    </row>
    <row r="434" spans="1:10" ht="16.5" hidden="1" customHeight="1">
      <c r="A434" s="172">
        <v>6</v>
      </c>
      <c r="B434" s="653" t="s">
        <v>118</v>
      </c>
      <c r="C434" s="653"/>
      <c r="D434" s="653"/>
      <c r="E434" s="653"/>
      <c r="F434" s="653"/>
      <c r="G434" s="653"/>
      <c r="H434" s="653"/>
      <c r="I434" s="653"/>
      <c r="J434" s="104"/>
    </row>
    <row r="435" spans="1:10" ht="51" hidden="1" customHeight="1">
      <c r="A435" s="172"/>
      <c r="B435" s="587" t="s">
        <v>123</v>
      </c>
      <c r="C435" s="587"/>
      <c r="D435" s="587"/>
      <c r="E435" s="587"/>
      <c r="F435" s="587"/>
      <c r="G435" s="587"/>
      <c r="H435" s="587"/>
      <c r="I435" s="587"/>
      <c r="J435" s="104"/>
    </row>
    <row r="436" spans="1:10" ht="32.25" hidden="1" customHeight="1">
      <c r="A436" s="124"/>
      <c r="B436" s="652"/>
      <c r="C436" s="652"/>
      <c r="D436" s="652"/>
      <c r="E436" s="652"/>
      <c r="F436" s="652"/>
      <c r="G436" s="652"/>
      <c r="H436" s="652"/>
      <c r="I436" s="652"/>
      <c r="J436" s="104"/>
    </row>
    <row r="437" spans="1:10" ht="16.5" hidden="1" customHeight="1">
      <c r="A437" s="124"/>
      <c r="B437" s="653"/>
      <c r="C437" s="653"/>
      <c r="D437" s="653"/>
      <c r="E437" s="653"/>
      <c r="F437" s="653"/>
      <c r="G437" s="653"/>
      <c r="H437" s="653"/>
      <c r="I437" s="653"/>
      <c r="J437" s="104"/>
    </row>
    <row r="438" spans="1:10" ht="16.5" hidden="1" customHeight="1">
      <c r="A438" s="167" t="s">
        <v>68</v>
      </c>
      <c r="B438" s="652" t="s">
        <v>124</v>
      </c>
      <c r="C438" s="652"/>
      <c r="D438" s="652"/>
      <c r="E438" s="652"/>
      <c r="F438" s="652"/>
      <c r="G438" s="652"/>
      <c r="H438" s="652"/>
      <c r="I438" s="652"/>
      <c r="J438" s="104"/>
    </row>
    <row r="439" spans="1:10" ht="49.5" hidden="1" customHeight="1">
      <c r="A439" s="167"/>
      <c r="B439" s="653"/>
      <c r="C439" s="653"/>
      <c r="D439" s="653" t="s">
        <v>125</v>
      </c>
      <c r="E439" s="653"/>
      <c r="F439" s="653" t="s">
        <v>126</v>
      </c>
      <c r="G439" s="653"/>
      <c r="H439" s="653"/>
      <c r="I439" s="653"/>
      <c r="J439" s="104"/>
    </row>
    <row r="440" spans="1:10" ht="56.25" hidden="1" customHeight="1">
      <c r="A440" s="172"/>
      <c r="B440" s="652" t="s">
        <v>127</v>
      </c>
      <c r="C440" s="652"/>
      <c r="D440" s="652"/>
      <c r="E440" s="652"/>
      <c r="F440" s="652"/>
      <c r="G440" s="652"/>
      <c r="H440" s="652"/>
      <c r="I440" s="652"/>
    </row>
    <row r="441" spans="1:10" ht="15.75" hidden="1" customHeight="1">
      <c r="A441" s="172"/>
      <c r="B441" s="653" t="s">
        <v>128</v>
      </c>
      <c r="C441" s="653"/>
      <c r="D441" s="653"/>
      <c r="E441" s="653"/>
      <c r="F441" s="653"/>
      <c r="G441" s="653"/>
      <c r="H441" s="653"/>
      <c r="I441" s="653"/>
      <c r="J441" s="104"/>
    </row>
    <row r="442" spans="1:10" ht="79.5" hidden="1" customHeight="1">
      <c r="A442" s="172"/>
      <c r="B442" s="652" t="s">
        <v>129</v>
      </c>
      <c r="C442" s="652"/>
      <c r="D442" s="652"/>
      <c r="E442" s="652"/>
      <c r="F442" s="652"/>
      <c r="G442" s="652"/>
      <c r="H442" s="652"/>
      <c r="I442" s="652"/>
      <c r="J442" s="104"/>
    </row>
    <row r="443" spans="1:10" ht="18" hidden="1" customHeight="1">
      <c r="A443" s="117"/>
      <c r="B443" s="653"/>
      <c r="C443" s="653"/>
      <c r="D443" s="653"/>
      <c r="E443" s="653"/>
      <c r="F443" s="653"/>
      <c r="G443" s="653"/>
      <c r="H443" s="653"/>
      <c r="I443" s="653"/>
    </row>
    <row r="444" spans="1:10" ht="19.5" hidden="1" customHeight="1">
      <c r="A444" s="111"/>
      <c r="B444" s="652" t="str">
        <f>IF(AND(N406=2,N408=1),"Name of Other Partner of JV",IF(AND(N406=2,N408="2 or more"),"Name of Other Partner-1 of JV",""))</f>
        <v/>
      </c>
      <c r="C444" s="652"/>
      <c r="D444" s="652"/>
      <c r="E444" s="652"/>
      <c r="F444" s="652">
        <f>'Name of Bidder'!C18</f>
        <v>0</v>
      </c>
      <c r="G444" s="652"/>
      <c r="H444" s="652"/>
      <c r="I444" s="652"/>
      <c r="J444" s="104"/>
    </row>
    <row r="445" spans="1:10" ht="29.25" hidden="1" customHeight="1">
      <c r="A445" s="111" t="s">
        <v>104</v>
      </c>
      <c r="B445" s="653" t="s">
        <v>105</v>
      </c>
      <c r="C445" s="653"/>
      <c r="D445" s="653"/>
      <c r="E445" s="653"/>
      <c r="F445" s="653"/>
      <c r="G445" s="653"/>
      <c r="H445" s="653"/>
      <c r="I445" s="653"/>
      <c r="J445" s="104"/>
    </row>
    <row r="446" spans="1:10" ht="19.5" hidden="1" customHeight="1">
      <c r="A446" s="167"/>
      <c r="B446" s="652"/>
      <c r="C446" s="652"/>
      <c r="D446" s="652" t="s">
        <v>130</v>
      </c>
      <c r="E446" s="652"/>
      <c r="F446" s="652"/>
      <c r="G446" s="652"/>
      <c r="H446" s="652" t="s">
        <v>107</v>
      </c>
      <c r="I446" s="652"/>
      <c r="J446" s="104"/>
    </row>
    <row r="447" spans="1:10" ht="47.25" hidden="1" customHeight="1">
      <c r="A447" s="167"/>
      <c r="B447" s="653"/>
      <c r="C447" s="653"/>
      <c r="D447" s="653" t="s">
        <v>108</v>
      </c>
      <c r="E447" s="653" t="s">
        <v>109</v>
      </c>
      <c r="F447" s="653"/>
      <c r="G447" s="653"/>
      <c r="H447" s="653"/>
      <c r="I447" s="653"/>
      <c r="J447" s="104"/>
    </row>
    <row r="448" spans="1:10" ht="17.25" hidden="1" customHeight="1">
      <c r="A448" s="172" t="s">
        <v>110</v>
      </c>
      <c r="B448" s="587" t="s">
        <v>111</v>
      </c>
      <c r="C448" s="587"/>
      <c r="D448" s="587"/>
      <c r="E448" s="587"/>
      <c r="F448" s="587"/>
      <c r="G448" s="587"/>
      <c r="H448" s="587"/>
      <c r="I448" s="587"/>
      <c r="J448" s="104"/>
    </row>
    <row r="449" spans="1:10" ht="17.25" hidden="1" customHeight="1">
      <c r="A449" s="172"/>
      <c r="B449" s="652" t="s">
        <v>122</v>
      </c>
      <c r="C449" s="652"/>
      <c r="D449" s="652"/>
      <c r="E449" s="652"/>
      <c r="F449" s="652" t="s">
        <v>21</v>
      </c>
      <c r="G449" s="652"/>
      <c r="H449" s="652"/>
      <c r="I449" s="652"/>
      <c r="J449" s="104"/>
    </row>
    <row r="450" spans="1:10" ht="15.75" hidden="1" customHeight="1">
      <c r="A450" s="172">
        <v>1</v>
      </c>
      <c r="B450" s="653" t="s">
        <v>113</v>
      </c>
      <c r="C450" s="653"/>
      <c r="D450" s="653"/>
      <c r="E450" s="653"/>
      <c r="F450" s="653"/>
      <c r="G450" s="653"/>
      <c r="H450" s="653"/>
      <c r="I450" s="653"/>
      <c r="J450" s="104"/>
    </row>
    <row r="451" spans="1:10" ht="15.75" hidden="1" customHeight="1">
      <c r="A451" s="172">
        <v>2</v>
      </c>
      <c r="B451" s="652" t="s">
        <v>114</v>
      </c>
      <c r="C451" s="652"/>
      <c r="D451" s="652"/>
      <c r="E451" s="652"/>
      <c r="F451" s="652"/>
      <c r="G451" s="652"/>
      <c r="H451" s="652"/>
      <c r="I451" s="652"/>
    </row>
    <row r="452" spans="1:10" ht="15.75" hidden="1" customHeight="1">
      <c r="A452" s="172">
        <v>3</v>
      </c>
      <c r="B452" s="653" t="s">
        <v>115</v>
      </c>
      <c r="C452" s="653"/>
      <c r="D452" s="653"/>
      <c r="E452" s="653"/>
      <c r="F452" s="653"/>
      <c r="G452" s="653"/>
      <c r="H452" s="653"/>
      <c r="I452" s="653"/>
      <c r="J452" s="104"/>
    </row>
    <row r="453" spans="1:10" ht="16.5" hidden="1" customHeight="1">
      <c r="A453" s="172">
        <v>4</v>
      </c>
      <c r="B453" s="652" t="s">
        <v>116</v>
      </c>
      <c r="C453" s="652"/>
      <c r="D453" s="652"/>
      <c r="E453" s="652"/>
      <c r="F453" s="652"/>
      <c r="G453" s="652"/>
      <c r="H453" s="652"/>
      <c r="I453" s="652"/>
      <c r="J453" s="104"/>
    </row>
    <row r="454" spans="1:10" hidden="1">
      <c r="A454" s="172">
        <v>5</v>
      </c>
      <c r="B454" s="653" t="s">
        <v>117</v>
      </c>
      <c r="C454" s="653"/>
      <c r="D454" s="653"/>
      <c r="E454" s="653"/>
      <c r="F454" s="653"/>
      <c r="G454" s="653"/>
      <c r="H454" s="653"/>
      <c r="I454" s="653"/>
      <c r="J454" s="104"/>
    </row>
    <row r="455" spans="1:10" ht="19.5" hidden="1" customHeight="1">
      <c r="A455" s="172">
        <v>6</v>
      </c>
      <c r="B455" s="652" t="s">
        <v>118</v>
      </c>
      <c r="C455" s="652"/>
      <c r="D455" s="652"/>
      <c r="E455" s="652"/>
      <c r="F455" s="652"/>
      <c r="G455" s="652"/>
      <c r="H455" s="652"/>
      <c r="I455" s="652"/>
      <c r="J455" s="104"/>
    </row>
    <row r="456" spans="1:10" ht="32.25" hidden="1" customHeight="1">
      <c r="A456" s="124"/>
      <c r="B456" s="653" t="s">
        <v>131</v>
      </c>
      <c r="C456" s="653"/>
      <c r="D456" s="653"/>
      <c r="E456" s="653"/>
      <c r="F456" s="653"/>
      <c r="G456" s="653"/>
      <c r="H456" s="653"/>
      <c r="I456" s="653"/>
      <c r="J456" s="104"/>
    </row>
    <row r="457" spans="1:10" ht="32.25" hidden="1" customHeight="1">
      <c r="A457" s="111"/>
      <c r="B457" s="652"/>
      <c r="C457" s="652"/>
      <c r="D457" s="652"/>
      <c r="E457" s="652"/>
      <c r="F457" s="652"/>
      <c r="G457" s="652"/>
      <c r="H457" s="652"/>
      <c r="I457" s="652"/>
      <c r="J457" s="104"/>
    </row>
    <row r="458" spans="1:10" ht="32.25" hidden="1" customHeight="1">
      <c r="A458" s="111"/>
      <c r="B458" s="653"/>
      <c r="C458" s="653"/>
      <c r="D458" s="653"/>
      <c r="E458" s="653"/>
      <c r="F458" s="653"/>
      <c r="G458" s="653"/>
      <c r="H458" s="653"/>
      <c r="I458" s="653"/>
      <c r="J458" s="104"/>
    </row>
    <row r="459" spans="1:10" ht="32.25" hidden="1" customHeight="1">
      <c r="A459" s="111"/>
      <c r="B459" s="652"/>
      <c r="C459" s="652"/>
      <c r="D459" s="652"/>
      <c r="E459" s="652"/>
      <c r="F459" s="652"/>
      <c r="G459" s="652"/>
      <c r="H459" s="652"/>
      <c r="I459" s="652"/>
      <c r="J459" s="104"/>
    </row>
    <row r="460" spans="1:10" ht="32.25" hidden="1" customHeight="1">
      <c r="A460" s="111"/>
      <c r="B460" s="653"/>
      <c r="C460" s="653"/>
      <c r="D460" s="653"/>
      <c r="E460" s="653"/>
      <c r="F460" s="653"/>
      <c r="G460" s="653"/>
      <c r="H460" s="653"/>
      <c r="I460" s="653"/>
      <c r="J460" s="104"/>
    </row>
    <row r="461" spans="1:10" ht="20.25" hidden="1" customHeight="1">
      <c r="A461" s="167" t="s">
        <v>64</v>
      </c>
      <c r="B461" s="587" t="s">
        <v>119</v>
      </c>
      <c r="C461" s="587"/>
      <c r="D461" s="587"/>
      <c r="E461" s="587"/>
      <c r="F461" s="587"/>
      <c r="G461" s="587"/>
      <c r="H461" s="587"/>
      <c r="I461" s="587"/>
      <c r="J461" s="104"/>
    </row>
    <row r="462" spans="1:10" ht="19.5" hidden="1" customHeight="1">
      <c r="A462" s="167"/>
      <c r="B462" s="652"/>
      <c r="C462" s="652"/>
      <c r="D462" s="652" t="s">
        <v>120</v>
      </c>
      <c r="E462" s="652"/>
      <c r="F462" s="652"/>
      <c r="G462" s="652"/>
      <c r="H462" s="652" t="s">
        <v>107</v>
      </c>
      <c r="I462" s="652"/>
      <c r="J462" s="104"/>
    </row>
    <row r="463" spans="1:10" ht="47.25" hidden="1" customHeight="1">
      <c r="A463" s="167"/>
      <c r="B463" s="653"/>
      <c r="C463" s="653"/>
      <c r="D463" s="653" t="s">
        <v>108</v>
      </c>
      <c r="E463" s="653" t="s">
        <v>121</v>
      </c>
      <c r="F463" s="653"/>
      <c r="G463" s="653"/>
      <c r="H463" s="653"/>
      <c r="I463" s="653"/>
      <c r="J463" s="104"/>
    </row>
    <row r="464" spans="1:10" ht="17.25" hidden="1" customHeight="1">
      <c r="A464" s="172" t="s">
        <v>110</v>
      </c>
      <c r="B464" s="652" t="s">
        <v>111</v>
      </c>
      <c r="C464" s="652"/>
      <c r="D464" s="652"/>
      <c r="E464" s="652"/>
      <c r="F464" s="652"/>
      <c r="G464" s="652"/>
      <c r="H464" s="652"/>
      <c r="I464" s="652"/>
      <c r="J464" s="104"/>
    </row>
    <row r="465" spans="1:10" ht="17.25" hidden="1" customHeight="1">
      <c r="A465" s="172"/>
      <c r="B465" s="653" t="s">
        <v>112</v>
      </c>
      <c r="C465" s="653"/>
      <c r="D465" s="653"/>
      <c r="E465" s="653"/>
      <c r="F465" s="653" t="s">
        <v>21</v>
      </c>
      <c r="G465" s="653"/>
      <c r="H465" s="653"/>
      <c r="I465" s="653"/>
      <c r="J465" s="104"/>
    </row>
    <row r="466" spans="1:10" ht="15.75" hidden="1" customHeight="1">
      <c r="A466" s="172">
        <v>1</v>
      </c>
      <c r="B466" s="652" t="s">
        <v>113</v>
      </c>
      <c r="C466" s="652"/>
      <c r="D466" s="652"/>
      <c r="E466" s="652"/>
      <c r="F466" s="652"/>
      <c r="G466" s="652"/>
      <c r="H466" s="652"/>
      <c r="I466" s="652"/>
      <c r="J466" s="104"/>
    </row>
    <row r="467" spans="1:10" ht="15.75" hidden="1" customHeight="1">
      <c r="A467" s="172">
        <v>2</v>
      </c>
      <c r="B467" s="653" t="s">
        <v>114</v>
      </c>
      <c r="C467" s="653"/>
      <c r="D467" s="653"/>
      <c r="E467" s="653"/>
      <c r="F467" s="653"/>
      <c r="G467" s="653"/>
      <c r="H467" s="653"/>
      <c r="I467" s="653"/>
    </row>
    <row r="468" spans="1:10" ht="15.75" hidden="1" customHeight="1">
      <c r="A468" s="172">
        <v>3</v>
      </c>
      <c r="B468" s="652" t="s">
        <v>115</v>
      </c>
      <c r="C468" s="652"/>
      <c r="D468" s="652"/>
      <c r="E468" s="652"/>
      <c r="F468" s="652"/>
      <c r="G468" s="652"/>
      <c r="H468" s="652"/>
      <c r="I468" s="652"/>
      <c r="J468" s="104"/>
    </row>
    <row r="469" spans="1:10" ht="16.5" hidden="1" customHeight="1">
      <c r="A469" s="172">
        <v>4</v>
      </c>
      <c r="B469" s="653" t="s">
        <v>116</v>
      </c>
      <c r="C469" s="653"/>
      <c r="D469" s="653"/>
      <c r="E469" s="653"/>
      <c r="F469" s="653"/>
      <c r="G469" s="653"/>
      <c r="H469" s="653"/>
      <c r="I469" s="653"/>
      <c r="J469" s="104"/>
    </row>
    <row r="470" spans="1:10" ht="15.75" hidden="1" customHeight="1">
      <c r="A470" s="172">
        <v>5</v>
      </c>
      <c r="B470" s="652" t="s">
        <v>117</v>
      </c>
      <c r="C470" s="652"/>
      <c r="D470" s="652"/>
      <c r="E470" s="652"/>
      <c r="F470" s="652"/>
      <c r="G470" s="652"/>
      <c r="H470" s="652"/>
      <c r="I470" s="652"/>
      <c r="J470" s="104"/>
    </row>
    <row r="471" spans="1:10" ht="21" hidden="1" customHeight="1">
      <c r="A471" s="172">
        <v>6</v>
      </c>
      <c r="B471" s="653" t="s">
        <v>118</v>
      </c>
      <c r="C471" s="653"/>
      <c r="D471" s="653"/>
      <c r="E471" s="653"/>
      <c r="F471" s="653"/>
      <c r="G471" s="653"/>
      <c r="H471" s="653"/>
      <c r="I471" s="653"/>
      <c r="J471" s="104"/>
    </row>
    <row r="472" spans="1:10" ht="51" hidden="1" customHeight="1">
      <c r="A472" s="172"/>
      <c r="B472" s="652" t="s">
        <v>131</v>
      </c>
      <c r="C472" s="652"/>
      <c r="D472" s="652"/>
      <c r="E472" s="652"/>
      <c r="F472" s="652"/>
      <c r="G472" s="652"/>
      <c r="H472" s="652"/>
      <c r="I472" s="652"/>
      <c r="J472" s="104"/>
    </row>
    <row r="473" spans="1:10" ht="16.5" hidden="1" customHeight="1">
      <c r="A473" s="172"/>
      <c r="B473" s="653"/>
      <c r="C473" s="653"/>
      <c r="D473" s="653"/>
      <c r="E473" s="653"/>
      <c r="F473" s="653"/>
      <c r="G473" s="653"/>
      <c r="H473" s="653"/>
      <c r="I473" s="653"/>
      <c r="J473" s="104"/>
    </row>
    <row r="474" spans="1:10" ht="16.5" hidden="1" customHeight="1">
      <c r="A474" s="167" t="s">
        <v>68</v>
      </c>
      <c r="B474" s="587" t="s">
        <v>124</v>
      </c>
      <c r="C474" s="587"/>
      <c r="D474" s="587"/>
      <c r="E474" s="587"/>
      <c r="F474" s="587"/>
      <c r="G474" s="587"/>
      <c r="H474" s="587"/>
      <c r="I474" s="587"/>
      <c r="J474" s="104"/>
    </row>
    <row r="475" spans="1:10" ht="28.5" hidden="1" customHeight="1">
      <c r="A475" s="167"/>
      <c r="B475" s="652"/>
      <c r="C475" s="652"/>
      <c r="D475" s="652" t="s">
        <v>108</v>
      </c>
      <c r="E475" s="652"/>
      <c r="F475" s="652" t="s">
        <v>126</v>
      </c>
      <c r="G475" s="652"/>
      <c r="H475" s="652" t="s">
        <v>132</v>
      </c>
      <c r="I475" s="652"/>
      <c r="J475" s="104"/>
    </row>
    <row r="476" spans="1:10" ht="56.25" hidden="1" customHeight="1">
      <c r="A476" s="172"/>
      <c r="B476" s="653" t="s">
        <v>127</v>
      </c>
      <c r="C476" s="653"/>
      <c r="D476" s="653"/>
      <c r="E476" s="653"/>
      <c r="F476" s="653"/>
      <c r="G476" s="653"/>
      <c r="H476" s="653"/>
      <c r="I476" s="653"/>
    </row>
    <row r="477" spans="1:10" ht="15.75" hidden="1" customHeight="1">
      <c r="A477" s="172"/>
      <c r="B477" s="652" t="s">
        <v>128</v>
      </c>
      <c r="C477" s="652"/>
      <c r="D477" s="652"/>
      <c r="E477" s="652"/>
      <c r="F477" s="652"/>
      <c r="G477" s="652"/>
      <c r="H477" s="652"/>
      <c r="I477" s="652"/>
      <c r="J477" s="104"/>
    </row>
    <row r="478" spans="1:10" ht="66.75" hidden="1" customHeight="1">
      <c r="A478" s="172"/>
      <c r="B478" s="653" t="s">
        <v>129</v>
      </c>
      <c r="C478" s="653"/>
      <c r="D478" s="653"/>
      <c r="E478" s="653"/>
      <c r="F478" s="653"/>
      <c r="G478" s="653"/>
      <c r="H478" s="653"/>
      <c r="I478" s="653"/>
      <c r="J478" s="104"/>
    </row>
    <row r="479" spans="1:10" ht="20.25" hidden="1" customHeight="1">
      <c r="A479" s="172"/>
      <c r="B479" s="652"/>
      <c r="C479" s="652"/>
      <c r="D479" s="652"/>
      <c r="E479" s="652"/>
      <c r="F479" s="652"/>
      <c r="G479" s="652"/>
      <c r="H479" s="652"/>
      <c r="I479" s="652"/>
      <c r="J479" s="104"/>
    </row>
    <row r="480" spans="1:10" ht="32.25" hidden="1" customHeight="1">
      <c r="A480" s="111"/>
      <c r="B480" s="653" t="str">
        <f>IF(AND(N406=2,N408="2 or more"),"Name of Other Partner-2 of JV", "")</f>
        <v/>
      </c>
      <c r="C480" s="653"/>
      <c r="D480" s="653"/>
      <c r="E480" s="653"/>
      <c r="F480" s="653">
        <f>'Name of Bidder'!C23</f>
        <v>0</v>
      </c>
      <c r="G480" s="653"/>
      <c r="H480" s="653"/>
      <c r="I480" s="653"/>
      <c r="J480" s="104"/>
    </row>
    <row r="481" spans="1:10" ht="29.25" hidden="1" customHeight="1">
      <c r="A481" s="111" t="s">
        <v>104</v>
      </c>
      <c r="B481" s="652" t="s">
        <v>105</v>
      </c>
      <c r="C481" s="652"/>
      <c r="D481" s="652"/>
      <c r="E481" s="652"/>
      <c r="F481" s="652"/>
      <c r="G481" s="652"/>
      <c r="H481" s="652"/>
      <c r="I481" s="652"/>
      <c r="J481" s="104"/>
    </row>
    <row r="482" spans="1:10" ht="19.5" hidden="1" customHeight="1">
      <c r="A482" s="167"/>
      <c r="B482" s="653"/>
      <c r="C482" s="653"/>
      <c r="D482" s="653" t="s">
        <v>106</v>
      </c>
      <c r="E482" s="653"/>
      <c r="F482" s="653" t="s">
        <v>132</v>
      </c>
      <c r="G482" s="653" t="s">
        <v>133</v>
      </c>
      <c r="H482" s="653" t="s">
        <v>107</v>
      </c>
      <c r="I482" s="653"/>
      <c r="J482" s="104"/>
    </row>
    <row r="483" spans="1:10" ht="47.25" hidden="1" customHeight="1">
      <c r="A483" s="167"/>
      <c r="B483" s="652"/>
      <c r="C483" s="652"/>
      <c r="D483" s="652" t="s">
        <v>108</v>
      </c>
      <c r="E483" s="652" t="s">
        <v>109</v>
      </c>
      <c r="F483" s="652"/>
      <c r="G483" s="652"/>
      <c r="H483" s="652"/>
      <c r="I483" s="652"/>
      <c r="J483" s="104"/>
    </row>
    <row r="484" spans="1:10" ht="17.25" hidden="1" customHeight="1">
      <c r="A484" s="172" t="s">
        <v>110</v>
      </c>
      <c r="B484" s="653" t="s">
        <v>111</v>
      </c>
      <c r="C484" s="653"/>
      <c r="D484" s="653"/>
      <c r="E484" s="653"/>
      <c r="F484" s="653"/>
      <c r="G484" s="653"/>
      <c r="H484" s="653"/>
      <c r="I484" s="653"/>
      <c r="J484" s="104"/>
    </row>
    <row r="485" spans="1:10" ht="17.25" hidden="1" customHeight="1">
      <c r="A485" s="172"/>
      <c r="B485" s="652" t="s">
        <v>134</v>
      </c>
      <c r="C485" s="652"/>
      <c r="D485" s="652"/>
      <c r="E485" s="652"/>
      <c r="F485" s="652" t="s">
        <v>21</v>
      </c>
      <c r="G485" s="652"/>
      <c r="H485" s="652"/>
      <c r="I485" s="652"/>
      <c r="J485" s="104"/>
    </row>
    <row r="486" spans="1:10" ht="15.75" hidden="1" customHeight="1">
      <c r="A486" s="172">
        <v>1</v>
      </c>
      <c r="B486" s="653" t="str">
        <f>IF(F485="Yes", "2012-2013", "")</f>
        <v>2012-2013</v>
      </c>
      <c r="C486" s="653"/>
      <c r="D486" s="653"/>
      <c r="E486" s="653"/>
      <c r="F486" s="653"/>
      <c r="G486" s="653"/>
      <c r="H486" s="653"/>
      <c r="I486" s="653"/>
      <c r="J486" s="104"/>
    </row>
    <row r="487" spans="1:10" ht="15.75" hidden="1" customHeight="1">
      <c r="A487" s="172">
        <v>2</v>
      </c>
      <c r="B487" s="587" t="s">
        <v>135</v>
      </c>
      <c r="C487" s="587"/>
      <c r="D487" s="587"/>
      <c r="E487" s="587"/>
      <c r="F487" s="587"/>
      <c r="G487" s="587"/>
      <c r="H487" s="587"/>
      <c r="I487" s="587"/>
    </row>
    <row r="488" spans="1:10" ht="15.75" hidden="1" customHeight="1">
      <c r="A488" s="172">
        <v>3</v>
      </c>
      <c r="B488" s="652" t="s">
        <v>136</v>
      </c>
      <c r="C488" s="652"/>
      <c r="D488" s="652"/>
      <c r="E488" s="652"/>
      <c r="F488" s="652"/>
      <c r="G488" s="652"/>
      <c r="H488" s="652"/>
      <c r="I488" s="652"/>
      <c r="J488" s="104"/>
    </row>
    <row r="489" spans="1:10" ht="16.5" hidden="1" customHeight="1">
      <c r="A489" s="172">
        <v>4</v>
      </c>
      <c r="B489" s="653" t="s">
        <v>137</v>
      </c>
      <c r="C489" s="653"/>
      <c r="D489" s="653"/>
      <c r="E489" s="653"/>
      <c r="F489" s="653"/>
      <c r="G489" s="653"/>
      <c r="H489" s="653"/>
      <c r="I489" s="653"/>
      <c r="J489" s="104"/>
    </row>
    <row r="490" spans="1:10" ht="15.6" hidden="1" customHeight="1">
      <c r="A490" s="172">
        <v>5</v>
      </c>
      <c r="B490" s="652" t="s">
        <v>138</v>
      </c>
      <c r="C490" s="652"/>
      <c r="D490" s="652"/>
      <c r="E490" s="652"/>
      <c r="F490" s="652"/>
      <c r="G490" s="652"/>
      <c r="H490" s="652"/>
      <c r="I490" s="652"/>
      <c r="J490" s="104"/>
    </row>
    <row r="491" spans="1:10" ht="32.25" hidden="1" customHeight="1">
      <c r="A491" s="172"/>
      <c r="B491" s="653"/>
      <c r="C491" s="653"/>
      <c r="D491" s="653"/>
      <c r="E491" s="653"/>
      <c r="F491" s="653"/>
      <c r="G491" s="653"/>
      <c r="H491" s="653"/>
      <c r="I491" s="653"/>
      <c r="J491" s="104"/>
    </row>
    <row r="492" spans="1:10" ht="32.25" hidden="1" customHeight="1">
      <c r="A492" s="124"/>
      <c r="B492" s="652" t="s">
        <v>131</v>
      </c>
      <c r="C492" s="652"/>
      <c r="D492" s="652"/>
      <c r="E492" s="652"/>
      <c r="F492" s="652"/>
      <c r="G492" s="652"/>
      <c r="H492" s="652"/>
      <c r="I492" s="652"/>
      <c r="J492" s="104"/>
    </row>
    <row r="493" spans="1:10" ht="32.25" hidden="1" customHeight="1">
      <c r="A493" s="111"/>
      <c r="B493" s="653"/>
      <c r="C493" s="653"/>
      <c r="D493" s="653"/>
      <c r="E493" s="653"/>
      <c r="F493" s="653"/>
      <c r="G493" s="653"/>
      <c r="H493" s="653"/>
      <c r="I493" s="653"/>
      <c r="J493" s="104"/>
    </row>
    <row r="494" spans="1:10" ht="20.25" hidden="1" customHeight="1">
      <c r="A494" s="167" t="s">
        <v>64</v>
      </c>
      <c r="B494" s="652" t="s">
        <v>119</v>
      </c>
      <c r="C494" s="652"/>
      <c r="D494" s="652"/>
      <c r="E494" s="652"/>
      <c r="F494" s="652"/>
      <c r="G494" s="652"/>
      <c r="H494" s="652"/>
      <c r="I494" s="652"/>
      <c r="J494" s="104"/>
    </row>
    <row r="495" spans="1:10" ht="19.5" hidden="1" customHeight="1">
      <c r="A495" s="167"/>
      <c r="B495" s="653"/>
      <c r="C495" s="653"/>
      <c r="D495" s="653" t="s">
        <v>120</v>
      </c>
      <c r="E495" s="653"/>
      <c r="F495" s="653" t="s">
        <v>132</v>
      </c>
      <c r="G495" s="653" t="s">
        <v>133</v>
      </c>
      <c r="H495" s="653" t="s">
        <v>107</v>
      </c>
      <c r="I495" s="653"/>
      <c r="J495" s="104"/>
    </row>
    <row r="496" spans="1:10" ht="47.25" hidden="1" customHeight="1">
      <c r="A496" s="167"/>
      <c r="B496" s="652"/>
      <c r="C496" s="652"/>
      <c r="D496" s="652" t="s">
        <v>108</v>
      </c>
      <c r="E496" s="652" t="s">
        <v>121</v>
      </c>
      <c r="F496" s="652"/>
      <c r="G496" s="652"/>
      <c r="H496" s="652"/>
      <c r="I496" s="652"/>
      <c r="J496" s="104"/>
    </row>
    <row r="497" spans="1:10" ht="17.25" hidden="1" customHeight="1">
      <c r="A497" s="172" t="s">
        <v>110</v>
      </c>
      <c r="B497" s="653" t="s">
        <v>111</v>
      </c>
      <c r="C497" s="653"/>
      <c r="D497" s="653"/>
      <c r="E497" s="653"/>
      <c r="F497" s="653"/>
      <c r="G497" s="653"/>
      <c r="H497" s="653"/>
      <c r="I497" s="653"/>
      <c r="J497" s="104"/>
    </row>
    <row r="498" spans="1:10" ht="17.25" hidden="1" customHeight="1">
      <c r="A498" s="172"/>
      <c r="B498" s="652" t="s">
        <v>134</v>
      </c>
      <c r="C498" s="652"/>
      <c r="D498" s="652"/>
      <c r="E498" s="652"/>
      <c r="F498" s="652" t="s">
        <v>21</v>
      </c>
      <c r="G498" s="652"/>
      <c r="H498" s="652"/>
      <c r="I498" s="652"/>
      <c r="J498" s="104"/>
    </row>
    <row r="499" spans="1:10" ht="15.75" hidden="1" customHeight="1">
      <c r="A499" s="172">
        <v>1</v>
      </c>
      <c r="B499" s="653" t="str">
        <f>IF(F498="Yes", "2012-2013", "")</f>
        <v>2012-2013</v>
      </c>
      <c r="C499" s="653"/>
      <c r="D499" s="653"/>
      <c r="E499" s="653"/>
      <c r="F499" s="653"/>
      <c r="G499" s="653"/>
      <c r="H499" s="653"/>
      <c r="I499" s="653"/>
      <c r="J499" s="104"/>
    </row>
    <row r="500" spans="1:10" ht="15.75" hidden="1" customHeight="1">
      <c r="A500" s="172">
        <v>2</v>
      </c>
      <c r="B500" s="587" t="s">
        <v>135</v>
      </c>
      <c r="C500" s="587"/>
      <c r="D500" s="587"/>
      <c r="E500" s="587"/>
      <c r="F500" s="587"/>
      <c r="G500" s="587"/>
      <c r="H500" s="587"/>
      <c r="I500" s="587"/>
    </row>
    <row r="501" spans="1:10" ht="15.75" hidden="1" customHeight="1">
      <c r="A501" s="172">
        <v>3</v>
      </c>
      <c r="B501" s="652" t="s">
        <v>136</v>
      </c>
      <c r="C501" s="652"/>
      <c r="D501" s="652"/>
      <c r="E501" s="652"/>
      <c r="F501" s="652"/>
      <c r="G501" s="652"/>
      <c r="H501" s="652"/>
      <c r="I501" s="652"/>
      <c r="J501" s="104"/>
    </row>
    <row r="502" spans="1:10" ht="16.5" hidden="1" customHeight="1">
      <c r="A502" s="172">
        <v>4</v>
      </c>
      <c r="B502" s="653" t="s">
        <v>137</v>
      </c>
      <c r="C502" s="653"/>
      <c r="D502" s="653"/>
      <c r="E502" s="653"/>
      <c r="F502" s="653"/>
      <c r="G502" s="653"/>
      <c r="H502" s="653"/>
      <c r="I502" s="653"/>
      <c r="J502" s="104"/>
    </row>
    <row r="503" spans="1:10" ht="15.6" hidden="1" customHeight="1">
      <c r="A503" s="172">
        <v>5</v>
      </c>
      <c r="B503" s="652" t="s">
        <v>138</v>
      </c>
      <c r="C503" s="652"/>
      <c r="D503" s="652"/>
      <c r="E503" s="652"/>
      <c r="F503" s="652"/>
      <c r="G503" s="652"/>
      <c r="H503" s="652"/>
      <c r="I503" s="652"/>
      <c r="J503" s="104"/>
    </row>
    <row r="504" spans="1:10" ht="32.25" hidden="1" customHeight="1">
      <c r="A504" s="172"/>
      <c r="B504" s="653" t="s">
        <v>123</v>
      </c>
      <c r="C504" s="653"/>
      <c r="D504" s="653"/>
      <c r="E504" s="653"/>
      <c r="F504" s="653"/>
      <c r="G504" s="653"/>
      <c r="H504" s="653"/>
      <c r="I504" s="653"/>
      <c r="J504" s="104"/>
    </row>
    <row r="505" spans="1:10" ht="32.25" hidden="1" customHeight="1">
      <c r="A505" s="124"/>
      <c r="B505" s="652" t="s">
        <v>131</v>
      </c>
      <c r="C505" s="652"/>
      <c r="D505" s="652"/>
      <c r="E505" s="652"/>
      <c r="F505" s="652"/>
      <c r="G505" s="652"/>
      <c r="H505" s="652"/>
      <c r="I505" s="652"/>
      <c r="J505" s="104"/>
    </row>
    <row r="506" spans="1:10" ht="16.5" hidden="1" customHeight="1">
      <c r="A506" s="124"/>
      <c r="B506" s="653"/>
      <c r="C506" s="653"/>
      <c r="D506" s="653"/>
      <c r="E506" s="653"/>
      <c r="F506" s="653"/>
      <c r="G506" s="653"/>
      <c r="H506" s="653"/>
      <c r="I506" s="653"/>
      <c r="J506" s="104"/>
    </row>
    <row r="507" spans="1:10" ht="16.5" hidden="1" customHeight="1">
      <c r="A507" s="167" t="s">
        <v>68</v>
      </c>
      <c r="B507" s="652" t="s">
        <v>124</v>
      </c>
      <c r="C507" s="652"/>
      <c r="D507" s="652"/>
      <c r="E507" s="652"/>
      <c r="F507" s="652"/>
      <c r="G507" s="652"/>
      <c r="H507" s="652"/>
      <c r="I507" s="652"/>
      <c r="J507" s="104"/>
    </row>
    <row r="508" spans="1:10" ht="28.5" hidden="1" customHeight="1">
      <c r="A508" s="167"/>
      <c r="B508" s="653"/>
      <c r="C508" s="653"/>
      <c r="D508" s="653" t="s">
        <v>108</v>
      </c>
      <c r="E508" s="653"/>
      <c r="F508" s="653" t="s">
        <v>126</v>
      </c>
      <c r="G508" s="653"/>
      <c r="H508" s="653" t="s">
        <v>132</v>
      </c>
      <c r="I508" s="653"/>
      <c r="J508" s="104"/>
    </row>
    <row r="509" spans="1:10" ht="56.25" hidden="1" customHeight="1">
      <c r="A509" s="172"/>
      <c r="B509" s="652" t="s">
        <v>127</v>
      </c>
      <c r="C509" s="652"/>
      <c r="D509" s="652"/>
      <c r="E509" s="652"/>
      <c r="F509" s="652"/>
      <c r="G509" s="652"/>
      <c r="H509" s="652"/>
      <c r="I509" s="652"/>
    </row>
    <row r="510" spans="1:10" ht="15.75" hidden="1" customHeight="1">
      <c r="A510" s="172"/>
      <c r="B510" s="653" t="s">
        <v>128</v>
      </c>
      <c r="C510" s="653"/>
      <c r="D510" s="653"/>
      <c r="E510" s="653"/>
      <c r="F510" s="653"/>
      <c r="G510" s="653"/>
      <c r="H510" s="653"/>
      <c r="I510" s="653"/>
      <c r="J510" s="104"/>
    </row>
    <row r="511" spans="1:10" ht="49.5" hidden="1" customHeight="1">
      <c r="A511" s="172"/>
      <c r="B511" s="652" t="s">
        <v>129</v>
      </c>
      <c r="C511" s="652"/>
      <c r="D511" s="652"/>
      <c r="E511" s="652"/>
      <c r="F511" s="652"/>
      <c r="G511" s="652"/>
      <c r="H511" s="652"/>
      <c r="I511" s="652"/>
      <c r="J511" s="104"/>
    </row>
    <row r="512" spans="1:10" ht="20.25" hidden="1" customHeight="1">
      <c r="A512" s="124"/>
      <c r="B512" s="653"/>
      <c r="C512" s="653"/>
      <c r="D512" s="653"/>
      <c r="E512" s="653"/>
      <c r="F512" s="653"/>
      <c r="G512" s="653"/>
      <c r="H512" s="653"/>
      <c r="I512" s="653"/>
      <c r="J512" s="104"/>
    </row>
    <row r="513" spans="1:10" ht="17.25" hidden="1" customHeight="1">
      <c r="A513" s="174" t="s">
        <v>139</v>
      </c>
      <c r="B513" s="587" t="s">
        <v>140</v>
      </c>
      <c r="C513" s="587"/>
      <c r="D513" s="587"/>
      <c r="E513" s="587"/>
      <c r="F513" s="587"/>
      <c r="G513" s="587"/>
      <c r="H513" s="587"/>
      <c r="I513" s="587"/>
      <c r="J513" s="104"/>
    </row>
    <row r="514" spans="1:10" ht="12" hidden="1" customHeight="1">
      <c r="A514" s="104"/>
      <c r="B514" s="652"/>
      <c r="C514" s="652"/>
      <c r="D514" s="652"/>
      <c r="E514" s="652"/>
      <c r="F514" s="652"/>
      <c r="G514" s="652"/>
      <c r="H514" s="652"/>
      <c r="I514" s="652"/>
      <c r="J514" s="104"/>
    </row>
    <row r="515" spans="1:10" ht="56.25" hidden="1" customHeight="1">
      <c r="A515" s="123"/>
      <c r="B515" s="653" t="s">
        <v>141</v>
      </c>
      <c r="C515" s="653"/>
      <c r="D515" s="653"/>
      <c r="E515" s="653"/>
      <c r="F515" s="653"/>
      <c r="G515" s="653"/>
      <c r="H515" s="653"/>
      <c r="I515" s="653"/>
      <c r="J515" s="104"/>
    </row>
    <row r="516" spans="1:10" ht="9.75" hidden="1" customHeight="1">
      <c r="A516" s="104"/>
      <c r="B516" s="652"/>
      <c r="C516" s="652"/>
      <c r="D516" s="652"/>
      <c r="E516" s="652"/>
      <c r="F516" s="652"/>
      <c r="G516" s="652"/>
      <c r="H516" s="652"/>
      <c r="I516" s="652"/>
    </row>
    <row r="517" spans="1:10" ht="107.25" hidden="1" customHeight="1">
      <c r="A517" s="124"/>
      <c r="B517" s="653"/>
      <c r="C517" s="653"/>
      <c r="D517" s="653"/>
      <c r="E517" s="653"/>
      <c r="F517" s="653"/>
      <c r="G517" s="653"/>
      <c r="H517" s="653"/>
      <c r="I517" s="653"/>
    </row>
    <row r="518" spans="1:10" ht="40.15" hidden="1" customHeight="1">
      <c r="A518" s="124"/>
      <c r="B518" s="652"/>
      <c r="C518" s="652"/>
      <c r="D518" s="652"/>
      <c r="E518" s="652"/>
      <c r="F518" s="652"/>
      <c r="G518" s="652"/>
      <c r="H518" s="652"/>
      <c r="I518" s="652"/>
      <c r="J518" s="104"/>
    </row>
    <row r="519" spans="1:10" ht="9" hidden="1" customHeight="1">
      <c r="A519" s="104"/>
      <c r="B519" s="653"/>
      <c r="C519" s="653"/>
      <c r="D519" s="653"/>
      <c r="E519" s="653"/>
      <c r="F519" s="653"/>
      <c r="G519" s="653"/>
      <c r="H519" s="653"/>
      <c r="I519" s="653"/>
      <c r="J519" s="104"/>
    </row>
    <row r="520" spans="1:10" ht="33.75" hidden="1" customHeight="1">
      <c r="A520" s="124"/>
      <c r="B520" s="652"/>
      <c r="C520" s="652"/>
      <c r="D520" s="652"/>
      <c r="E520" s="652"/>
      <c r="F520" s="652"/>
      <c r="G520" s="652"/>
      <c r="H520" s="652"/>
      <c r="I520" s="652"/>
      <c r="J520" s="104"/>
    </row>
    <row r="521" spans="1:10" ht="15.75" hidden="1" customHeight="1">
      <c r="B521" s="653"/>
      <c r="C521" s="653"/>
      <c r="D521" s="653"/>
      <c r="E521" s="653"/>
      <c r="F521" s="653"/>
      <c r="G521" s="653"/>
      <c r="H521" s="653"/>
      <c r="I521" s="653"/>
    </row>
    <row r="522" spans="1:10" ht="42" hidden="1" customHeight="1">
      <c r="A522" s="121"/>
      <c r="B522" s="652"/>
      <c r="C522" s="652"/>
      <c r="D522" s="652"/>
      <c r="E522" s="652"/>
      <c r="F522" s="652"/>
      <c r="G522" s="652"/>
      <c r="H522" s="652"/>
      <c r="I522" s="652"/>
      <c r="J522" s="104"/>
    </row>
    <row r="523" spans="1:10" ht="15.75" hidden="1" customHeight="1">
      <c r="A523" s="104"/>
      <c r="B523" s="653"/>
      <c r="C523" s="653"/>
      <c r="D523" s="653"/>
      <c r="E523" s="653"/>
      <c r="F523" s="653"/>
      <c r="G523" s="653"/>
      <c r="H523" s="653"/>
      <c r="I523" s="653"/>
      <c r="J523" s="104"/>
    </row>
    <row r="524" spans="1:10" ht="19.5" hidden="1" customHeight="1">
      <c r="A524" s="121"/>
      <c r="B524" s="652"/>
      <c r="C524" s="652"/>
      <c r="D524" s="652"/>
      <c r="E524" s="652"/>
      <c r="F524" s="652"/>
      <c r="G524" s="652"/>
      <c r="H524" s="652"/>
      <c r="I524" s="652"/>
      <c r="J524" s="104"/>
    </row>
    <row r="525" spans="1:10" ht="15.75" hidden="1" customHeight="1">
      <c r="A525" s="104"/>
      <c r="B525" s="653"/>
      <c r="C525" s="653"/>
      <c r="D525" s="653"/>
      <c r="E525" s="653"/>
      <c r="F525" s="653"/>
      <c r="G525" s="653"/>
      <c r="H525" s="653"/>
      <c r="I525" s="653"/>
      <c r="J525" s="104"/>
    </row>
    <row r="526" spans="1:10" ht="40.15" hidden="1" customHeight="1">
      <c r="A526" s="121" t="s">
        <v>142</v>
      </c>
      <c r="B526" s="587"/>
      <c r="C526" s="587"/>
      <c r="D526" s="587"/>
      <c r="E526" s="587"/>
      <c r="F526" s="587"/>
      <c r="G526" s="587"/>
      <c r="H526" s="587"/>
      <c r="I526" s="587"/>
      <c r="J526" s="104"/>
    </row>
    <row r="527" spans="1:10" ht="15.75" hidden="1" customHeight="1">
      <c r="A527" s="104"/>
      <c r="B527" s="652"/>
      <c r="C527" s="652"/>
      <c r="D527" s="652"/>
      <c r="E527" s="652"/>
      <c r="F527" s="652"/>
      <c r="G527" s="652"/>
      <c r="H527" s="652"/>
      <c r="I527" s="652"/>
      <c r="J527" s="104"/>
    </row>
    <row r="528" spans="1:10" ht="90" hidden="1" customHeight="1">
      <c r="A528" s="121" t="s">
        <v>143</v>
      </c>
      <c r="B528" s="653"/>
      <c r="C528" s="653"/>
      <c r="D528" s="653"/>
      <c r="E528" s="653"/>
      <c r="F528" s="653"/>
      <c r="G528" s="653"/>
      <c r="H528" s="653"/>
      <c r="I528" s="653"/>
    </row>
    <row r="529" spans="1:10" ht="15.75" hidden="1" customHeight="1">
      <c r="A529" s="104"/>
      <c r="B529" s="652"/>
      <c r="C529" s="652"/>
      <c r="D529" s="652"/>
      <c r="E529" s="652"/>
      <c r="F529" s="652"/>
      <c r="G529" s="652"/>
      <c r="H529" s="652"/>
      <c r="I529" s="652"/>
      <c r="J529" s="104"/>
    </row>
    <row r="530" spans="1:10" ht="48" hidden="1" customHeight="1">
      <c r="A530" s="121" t="s">
        <v>144</v>
      </c>
      <c r="B530" s="653"/>
      <c r="C530" s="653"/>
      <c r="D530" s="653"/>
      <c r="E530" s="653"/>
      <c r="F530" s="653"/>
      <c r="G530" s="653"/>
      <c r="H530" s="653"/>
      <c r="I530" s="653"/>
      <c r="J530" s="104"/>
    </row>
    <row r="531" spans="1:10" ht="17.25" hidden="1" customHeight="1">
      <c r="A531" s="104"/>
      <c r="B531" s="652"/>
      <c r="C531" s="652"/>
      <c r="D531" s="652"/>
      <c r="E531" s="652"/>
      <c r="F531" s="652"/>
      <c r="G531" s="652"/>
      <c r="H531" s="652"/>
      <c r="I531" s="652"/>
      <c r="J531" s="104"/>
    </row>
    <row r="532" spans="1:10" ht="21" hidden="1" customHeight="1">
      <c r="A532" s="121" t="s">
        <v>145</v>
      </c>
      <c r="B532" s="653"/>
      <c r="C532" s="653"/>
      <c r="D532" s="653"/>
      <c r="E532" s="653"/>
      <c r="F532" s="653"/>
      <c r="G532" s="653"/>
      <c r="H532" s="653"/>
      <c r="I532" s="653"/>
      <c r="J532" s="104"/>
    </row>
    <row r="533" spans="1:10" ht="21" hidden="1" customHeight="1">
      <c r="A533" s="121"/>
      <c r="B533" s="652"/>
      <c r="C533" s="652"/>
      <c r="D533" s="652"/>
      <c r="E533" s="652"/>
      <c r="F533" s="652"/>
      <c r="G533" s="652"/>
      <c r="H533" s="652"/>
      <c r="I533" s="652"/>
      <c r="J533" s="104"/>
    </row>
    <row r="534" spans="1:10" ht="275.25" hidden="1" customHeight="1">
      <c r="A534" s="104"/>
      <c r="B534" s="653"/>
      <c r="C534" s="653"/>
      <c r="D534" s="653"/>
      <c r="E534" s="653"/>
      <c r="F534" s="653"/>
      <c r="G534" s="653"/>
      <c r="H534" s="653"/>
      <c r="I534" s="653"/>
      <c r="J534" s="104"/>
    </row>
    <row r="535" spans="1:10" ht="23.25" hidden="1" customHeight="1">
      <c r="A535" s="104"/>
      <c r="B535" s="652"/>
      <c r="C535" s="652"/>
      <c r="D535" s="652"/>
      <c r="E535" s="652"/>
      <c r="F535" s="652"/>
      <c r="G535" s="652"/>
      <c r="H535" s="652"/>
      <c r="I535" s="652"/>
      <c r="J535" s="104"/>
    </row>
    <row r="536" spans="1:10" ht="24.75" hidden="1" customHeight="1">
      <c r="A536" s="104"/>
      <c r="B536" s="653"/>
      <c r="C536" s="653"/>
      <c r="D536" s="653"/>
      <c r="E536" s="653"/>
      <c r="F536" s="653"/>
      <c r="G536" s="653"/>
      <c r="H536" s="653"/>
      <c r="I536" s="653"/>
      <c r="J536" s="104"/>
    </row>
    <row r="537" spans="1:10" ht="49.5" hidden="1" customHeight="1">
      <c r="A537" s="121"/>
      <c r="B537" s="652" t="s">
        <v>146</v>
      </c>
      <c r="C537" s="652"/>
      <c r="D537" s="652"/>
      <c r="E537" s="652"/>
      <c r="F537" s="652"/>
      <c r="G537" s="652"/>
      <c r="H537" s="652"/>
      <c r="I537" s="652"/>
    </row>
    <row r="538" spans="1:10" ht="72" hidden="1" customHeight="1">
      <c r="A538" s="124">
        <v>4.0999999999999996</v>
      </c>
      <c r="B538" s="653" t="s">
        <v>147</v>
      </c>
      <c r="C538" s="653"/>
      <c r="D538" s="653"/>
      <c r="E538" s="653"/>
      <c r="F538" s="653"/>
      <c r="G538" s="653"/>
      <c r="H538" s="653"/>
      <c r="I538" s="653"/>
    </row>
    <row r="539" spans="1:10" hidden="1">
      <c r="A539" s="175" t="s">
        <v>56</v>
      </c>
      <c r="B539" s="587" t="str">
        <f>"For  "&amp;F409</f>
        <v>For  0</v>
      </c>
      <c r="C539" s="587"/>
      <c r="D539" s="587"/>
      <c r="E539" s="587"/>
      <c r="F539" s="587"/>
      <c r="G539" s="587"/>
      <c r="H539" s="587"/>
      <c r="I539" s="587"/>
      <c r="J539" s="104"/>
    </row>
    <row r="540" spans="1:10" hidden="1">
      <c r="A540" s="104"/>
      <c r="B540" s="652" t="s">
        <v>51</v>
      </c>
      <c r="C540" s="652"/>
      <c r="D540" s="652"/>
      <c r="E540" s="652"/>
      <c r="F540" s="652"/>
      <c r="G540" s="652"/>
      <c r="H540" s="652"/>
      <c r="I540" s="652"/>
      <c r="J540" s="104"/>
    </row>
    <row r="541" spans="1:10" hidden="1">
      <c r="A541" s="104"/>
      <c r="B541" s="653" t="s">
        <v>52</v>
      </c>
      <c r="C541" s="653"/>
      <c r="D541" s="653"/>
      <c r="E541" s="653"/>
      <c r="F541" s="653"/>
      <c r="G541" s="653"/>
      <c r="H541" s="653"/>
      <c r="I541" s="653"/>
      <c r="J541" s="104"/>
    </row>
    <row r="542" spans="1:10" hidden="1">
      <c r="A542" s="104"/>
      <c r="B542" s="652" t="s">
        <v>53</v>
      </c>
      <c r="C542" s="652"/>
      <c r="D542" s="652"/>
      <c r="E542" s="652"/>
      <c r="F542" s="652"/>
      <c r="G542" s="652"/>
      <c r="H542" s="652"/>
      <c r="I542" s="652"/>
      <c r="J542" s="104"/>
    </row>
    <row r="543" spans="1:10" hidden="1">
      <c r="A543" s="104"/>
      <c r="B543" s="653" t="s">
        <v>148</v>
      </c>
      <c r="C543" s="653"/>
      <c r="D543" s="653"/>
      <c r="E543" s="653"/>
      <c r="F543" s="653"/>
      <c r="G543" s="653"/>
      <c r="H543" s="653"/>
      <c r="I543" s="653"/>
      <c r="J543" s="104"/>
    </row>
    <row r="544" spans="1:10" hidden="1">
      <c r="A544" s="104"/>
      <c r="B544" s="652" t="s">
        <v>149</v>
      </c>
      <c r="C544" s="652"/>
      <c r="D544" s="652"/>
      <c r="E544" s="652"/>
      <c r="F544" s="652"/>
      <c r="G544" s="652"/>
      <c r="H544" s="652"/>
      <c r="I544" s="652"/>
      <c r="J544" s="104"/>
    </row>
    <row r="545" spans="1:10" hidden="1">
      <c r="A545" s="104"/>
      <c r="B545" s="653" t="s">
        <v>150</v>
      </c>
      <c r="C545" s="653"/>
      <c r="D545" s="653"/>
      <c r="E545" s="653"/>
      <c r="F545" s="653"/>
      <c r="G545" s="653"/>
      <c r="H545" s="653"/>
      <c r="I545" s="653"/>
      <c r="J545" s="104"/>
    </row>
    <row r="546" spans="1:10" hidden="1">
      <c r="A546" s="104"/>
      <c r="B546" s="652" t="s">
        <v>151</v>
      </c>
      <c r="C546" s="652"/>
      <c r="D546" s="652"/>
      <c r="E546" s="652"/>
      <c r="F546" s="652"/>
      <c r="G546" s="652"/>
      <c r="H546" s="652"/>
      <c r="I546" s="652"/>
      <c r="J546" s="104"/>
    </row>
    <row r="547" spans="1:10" hidden="1">
      <c r="A547" s="104"/>
      <c r="B547" s="653" t="s">
        <v>152</v>
      </c>
      <c r="C547" s="653"/>
      <c r="D547" s="653"/>
      <c r="E547" s="653"/>
      <c r="F547" s="653"/>
      <c r="G547" s="653"/>
      <c r="H547" s="653"/>
      <c r="I547" s="653"/>
      <c r="J547" s="104"/>
    </row>
    <row r="548" spans="1:10" hidden="1">
      <c r="A548" s="104"/>
      <c r="B548" s="652" t="s">
        <v>153</v>
      </c>
      <c r="C548" s="652"/>
      <c r="D548" s="652"/>
      <c r="E548" s="652"/>
      <c r="F548" s="652"/>
      <c r="G548" s="652"/>
      <c r="H548" s="652"/>
      <c r="I548" s="652"/>
      <c r="J548" s="104"/>
    </row>
    <row r="549" spans="1:10" hidden="1">
      <c r="A549" s="104"/>
      <c r="B549" s="653" t="s">
        <v>154</v>
      </c>
      <c r="C549" s="653"/>
      <c r="D549" s="653"/>
      <c r="E549" s="653"/>
      <c r="F549" s="653"/>
      <c r="G549" s="653"/>
      <c r="H549" s="653"/>
      <c r="I549" s="653"/>
      <c r="J549" s="104"/>
    </row>
    <row r="550" spans="1:10" hidden="1">
      <c r="A550" s="104"/>
      <c r="B550" s="652"/>
      <c r="C550" s="652"/>
      <c r="D550" s="652"/>
      <c r="E550" s="652"/>
      <c r="F550" s="652"/>
      <c r="G550" s="652"/>
      <c r="H550" s="652"/>
      <c r="I550" s="652"/>
      <c r="J550" s="104"/>
    </row>
    <row r="551" spans="1:10" hidden="1">
      <c r="A551" s="175" t="s">
        <v>64</v>
      </c>
      <c r="B551" s="653" t="str">
        <f>"For  "&amp;F444</f>
        <v>For  0</v>
      </c>
      <c r="C551" s="653"/>
      <c r="D551" s="653"/>
      <c r="E551" s="653"/>
      <c r="F551" s="653"/>
      <c r="G551" s="653"/>
      <c r="H551" s="653"/>
      <c r="I551" s="653"/>
      <c r="J551" s="104"/>
    </row>
    <row r="552" spans="1:10" hidden="1">
      <c r="A552" s="104"/>
      <c r="B552" s="587" t="s">
        <v>51</v>
      </c>
      <c r="C552" s="587"/>
      <c r="D552" s="587"/>
      <c r="E552" s="587"/>
      <c r="F552" s="587"/>
      <c r="G552" s="587"/>
      <c r="H552" s="587"/>
      <c r="I552" s="587"/>
      <c r="J552" s="104"/>
    </row>
    <row r="553" spans="1:10" ht="15.6" hidden="1" customHeight="1">
      <c r="A553" s="104"/>
      <c r="B553" s="652" t="s">
        <v>52</v>
      </c>
      <c r="C553" s="652"/>
      <c r="D553" s="652"/>
      <c r="E553" s="652"/>
      <c r="F553" s="652"/>
      <c r="G553" s="652"/>
      <c r="H553" s="652"/>
      <c r="I553" s="652"/>
      <c r="J553" s="104"/>
    </row>
    <row r="554" spans="1:10" ht="15.6" hidden="1" customHeight="1">
      <c r="A554" s="104"/>
      <c r="B554" s="653" t="s">
        <v>53</v>
      </c>
      <c r="C554" s="653"/>
      <c r="D554" s="653"/>
      <c r="E554" s="653"/>
      <c r="F554" s="653"/>
      <c r="G554" s="653"/>
      <c r="H554" s="653"/>
      <c r="I554" s="653"/>
      <c r="J554" s="104"/>
    </row>
    <row r="555" spans="1:10" ht="15.6" hidden="1" customHeight="1">
      <c r="A555" s="104"/>
      <c r="B555" s="652" t="s">
        <v>148</v>
      </c>
      <c r="C555" s="652"/>
      <c r="D555" s="652"/>
      <c r="E555" s="652"/>
      <c r="F555" s="652"/>
      <c r="G555" s="652"/>
      <c r="H555" s="652"/>
      <c r="I555" s="652"/>
      <c r="J555" s="104"/>
    </row>
    <row r="556" spans="1:10" ht="15.6" hidden="1" customHeight="1">
      <c r="A556" s="104"/>
      <c r="B556" s="653" t="s">
        <v>149</v>
      </c>
      <c r="C556" s="653"/>
      <c r="D556" s="653"/>
      <c r="E556" s="653"/>
      <c r="F556" s="653"/>
      <c r="G556" s="653"/>
      <c r="H556" s="653"/>
      <c r="I556" s="653"/>
      <c r="J556" s="104"/>
    </row>
    <row r="557" spans="1:10" ht="15.6" hidden="1" customHeight="1">
      <c r="A557" s="104"/>
      <c r="B557" s="652" t="s">
        <v>150</v>
      </c>
      <c r="C557" s="652"/>
      <c r="D557" s="652"/>
      <c r="E557" s="652"/>
      <c r="F557" s="652"/>
      <c r="G557" s="652"/>
      <c r="H557" s="652"/>
      <c r="I557" s="652"/>
      <c r="J557" s="104"/>
    </row>
    <row r="558" spans="1:10" ht="15.6" hidden="1" customHeight="1">
      <c r="A558" s="104"/>
      <c r="B558" s="653" t="s">
        <v>151</v>
      </c>
      <c r="C558" s="653"/>
      <c r="D558" s="653"/>
      <c r="E558" s="653"/>
      <c r="F558" s="653"/>
      <c r="G558" s="653"/>
      <c r="H558" s="653"/>
      <c r="I558" s="653"/>
      <c r="J558" s="104"/>
    </row>
    <row r="559" spans="1:10" ht="15.6" hidden="1" customHeight="1">
      <c r="A559" s="104"/>
      <c r="B559" s="652" t="s">
        <v>152</v>
      </c>
      <c r="C559" s="652"/>
      <c r="D559" s="652"/>
      <c r="E559" s="652"/>
      <c r="F559" s="652"/>
      <c r="G559" s="652"/>
      <c r="H559" s="652"/>
      <c r="I559" s="652"/>
      <c r="J559" s="104"/>
    </row>
    <row r="560" spans="1:10" ht="15.6" hidden="1" customHeight="1">
      <c r="A560" s="104"/>
      <c r="B560" s="653" t="s">
        <v>153</v>
      </c>
      <c r="C560" s="653"/>
      <c r="D560" s="653"/>
      <c r="E560" s="653"/>
      <c r="F560" s="653"/>
      <c r="G560" s="653"/>
      <c r="H560" s="653"/>
      <c r="I560" s="653"/>
      <c r="J560" s="104"/>
    </row>
    <row r="561" spans="1:10" ht="15.6" hidden="1" customHeight="1">
      <c r="A561" s="104"/>
      <c r="B561" s="652" t="s">
        <v>154</v>
      </c>
      <c r="C561" s="652"/>
      <c r="D561" s="652"/>
      <c r="E561" s="652"/>
      <c r="F561" s="652"/>
      <c r="G561" s="652"/>
      <c r="H561" s="652"/>
      <c r="I561" s="652"/>
      <c r="J561" s="104"/>
    </row>
    <row r="562" spans="1:10" ht="15.6" hidden="1" customHeight="1">
      <c r="A562" s="104"/>
      <c r="B562" s="653"/>
      <c r="C562" s="653"/>
      <c r="D562" s="653"/>
      <c r="E562" s="653"/>
      <c r="F562" s="653"/>
      <c r="G562" s="653"/>
      <c r="H562" s="653"/>
      <c r="I562" s="653"/>
      <c r="J562" s="104"/>
    </row>
    <row r="563" spans="1:10" ht="15.6" hidden="1" customHeight="1">
      <c r="A563" s="175" t="s">
        <v>68</v>
      </c>
      <c r="B563" s="652" t="str">
        <f>"For  "&amp;F480</f>
        <v>For  0</v>
      </c>
      <c r="C563" s="652"/>
      <c r="D563" s="652"/>
      <c r="E563" s="652"/>
      <c r="F563" s="652"/>
      <c r="G563" s="652"/>
      <c r="H563" s="652"/>
      <c r="I563" s="652"/>
      <c r="J563" s="104"/>
    </row>
    <row r="564" spans="1:10" ht="15.6" hidden="1" customHeight="1">
      <c r="A564" s="104"/>
      <c r="B564" s="653" t="s">
        <v>51</v>
      </c>
      <c r="C564" s="653"/>
      <c r="D564" s="653"/>
      <c r="E564" s="653"/>
      <c r="F564" s="653"/>
      <c r="G564" s="653"/>
      <c r="H564" s="653"/>
      <c r="I564" s="653"/>
      <c r="J564" s="104"/>
    </row>
    <row r="565" spans="1:10" ht="15.6" hidden="1" customHeight="1">
      <c r="A565" s="104"/>
      <c r="B565" s="587" t="s">
        <v>52</v>
      </c>
      <c r="C565" s="587"/>
      <c r="D565" s="587"/>
      <c r="E565" s="587"/>
      <c r="F565" s="587"/>
      <c r="G565" s="587"/>
      <c r="H565" s="587"/>
      <c r="I565" s="587"/>
      <c r="J565" s="104"/>
    </row>
    <row r="566" spans="1:10" ht="15.6" hidden="1" customHeight="1">
      <c r="A566" s="104"/>
      <c r="B566" s="652" t="s">
        <v>53</v>
      </c>
      <c r="C566" s="652"/>
      <c r="D566" s="652"/>
      <c r="E566" s="652"/>
      <c r="F566" s="652"/>
      <c r="G566" s="652"/>
      <c r="H566" s="652"/>
      <c r="I566" s="652"/>
      <c r="J566" s="104"/>
    </row>
    <row r="567" spans="1:10" ht="15.6" hidden="1" customHeight="1">
      <c r="A567" s="104"/>
      <c r="B567" s="653" t="s">
        <v>148</v>
      </c>
      <c r="C567" s="653"/>
      <c r="D567" s="653"/>
      <c r="E567" s="653"/>
      <c r="F567" s="653"/>
      <c r="G567" s="653"/>
      <c r="H567" s="653"/>
      <c r="I567" s="653"/>
      <c r="J567" s="104"/>
    </row>
    <row r="568" spans="1:10" ht="15.6" hidden="1" customHeight="1">
      <c r="A568" s="104"/>
      <c r="B568" s="652" t="s">
        <v>149</v>
      </c>
      <c r="C568" s="652"/>
      <c r="D568" s="652"/>
      <c r="E568" s="652"/>
      <c r="F568" s="652"/>
      <c r="G568" s="652"/>
      <c r="H568" s="652"/>
      <c r="I568" s="652"/>
      <c r="J568" s="104"/>
    </row>
    <row r="569" spans="1:10" ht="15.6" hidden="1" customHeight="1">
      <c r="A569" s="104"/>
      <c r="B569" s="653" t="s">
        <v>150</v>
      </c>
      <c r="C569" s="653"/>
      <c r="D569" s="653"/>
      <c r="E569" s="653"/>
      <c r="F569" s="653"/>
      <c r="G569" s="653"/>
      <c r="H569" s="653"/>
      <c r="I569" s="653"/>
      <c r="J569" s="104"/>
    </row>
    <row r="570" spans="1:10" ht="15.6" hidden="1" customHeight="1">
      <c r="A570" s="104"/>
      <c r="B570" s="652" t="s">
        <v>151</v>
      </c>
      <c r="C570" s="652"/>
      <c r="D570" s="652"/>
      <c r="E570" s="652"/>
      <c r="F570" s="652"/>
      <c r="G570" s="652"/>
      <c r="H570" s="652"/>
      <c r="I570" s="652"/>
      <c r="J570" s="104"/>
    </row>
    <row r="571" spans="1:10" ht="15.6" hidden="1" customHeight="1">
      <c r="A571" s="104"/>
      <c r="B571" s="653" t="s">
        <v>152</v>
      </c>
      <c r="C571" s="653"/>
      <c r="D571" s="653"/>
      <c r="E571" s="653"/>
      <c r="F571" s="653"/>
      <c r="G571" s="653"/>
      <c r="H571" s="653"/>
      <c r="I571" s="653"/>
      <c r="J571" s="104"/>
    </row>
    <row r="572" spans="1:10" ht="15.6" hidden="1" customHeight="1">
      <c r="A572" s="104"/>
      <c r="B572" s="652" t="s">
        <v>153</v>
      </c>
      <c r="C572" s="652"/>
      <c r="D572" s="652"/>
      <c r="E572" s="652"/>
      <c r="F572" s="652"/>
      <c r="G572" s="652"/>
      <c r="H572" s="652"/>
      <c r="I572" s="652"/>
      <c r="J572" s="104"/>
    </row>
    <row r="573" spans="1:10" ht="15.6" hidden="1" customHeight="1">
      <c r="A573" s="104"/>
      <c r="B573" s="653" t="s">
        <v>154</v>
      </c>
      <c r="C573" s="653"/>
      <c r="D573" s="653"/>
      <c r="E573" s="653"/>
      <c r="F573" s="653"/>
      <c r="G573" s="653"/>
      <c r="H573" s="653"/>
      <c r="I573" s="653"/>
      <c r="J573" s="104"/>
    </row>
    <row r="574" spans="1:10" ht="15.6" hidden="1" customHeight="1">
      <c r="A574" s="104"/>
      <c r="B574" s="652"/>
      <c r="C574" s="652"/>
      <c r="D574" s="652"/>
      <c r="E574" s="652"/>
      <c r="F574" s="652"/>
      <c r="G574" s="652"/>
      <c r="H574" s="652"/>
      <c r="I574" s="652"/>
      <c r="J574" s="104"/>
    </row>
    <row r="575" spans="1:10" ht="39" hidden="1" customHeight="1">
      <c r="A575" s="415" t="s">
        <v>155</v>
      </c>
      <c r="B575" s="653" t="s">
        <v>156</v>
      </c>
      <c r="C575" s="653"/>
      <c r="D575" s="653"/>
      <c r="E575" s="653"/>
      <c r="F575" s="653"/>
      <c r="G575" s="653"/>
      <c r="H575" s="653"/>
      <c r="I575" s="653"/>
      <c r="J575" s="104"/>
    </row>
    <row r="576" spans="1:10" ht="36" hidden="1" customHeight="1">
      <c r="A576" s="128">
        <v>5.0999999999999996</v>
      </c>
      <c r="B576" s="652"/>
      <c r="C576" s="652"/>
      <c r="D576" s="652"/>
      <c r="E576" s="652"/>
      <c r="F576" s="652"/>
      <c r="G576" s="652"/>
      <c r="H576" s="652"/>
      <c r="I576" s="652"/>
    </row>
    <row r="577" spans="1:13" ht="123" hidden="1" customHeight="1">
      <c r="A577" s="128"/>
      <c r="B577" s="653"/>
      <c r="C577" s="653" t="s">
        <v>157</v>
      </c>
      <c r="D577" s="653"/>
      <c r="E577" s="653"/>
      <c r="F577" s="653"/>
      <c r="G577" s="653"/>
      <c r="H577" s="653"/>
      <c r="I577" s="653"/>
      <c r="J577" s="176"/>
    </row>
    <row r="578" spans="1:13" ht="12.75" hidden="1" customHeight="1">
      <c r="A578" s="128"/>
      <c r="B578" s="587"/>
      <c r="C578" s="587"/>
      <c r="D578" s="587"/>
      <c r="E578" s="587"/>
      <c r="F578" s="587"/>
      <c r="G578" s="587"/>
      <c r="H578" s="587"/>
      <c r="I578" s="587"/>
      <c r="J578" s="104"/>
    </row>
    <row r="579" spans="1:13" ht="78" hidden="1" customHeight="1">
      <c r="A579" s="128"/>
      <c r="B579" s="652" t="s">
        <v>158</v>
      </c>
      <c r="C579" s="652"/>
      <c r="D579" s="652"/>
      <c r="E579" s="652"/>
      <c r="F579" s="652"/>
      <c r="G579" s="652"/>
      <c r="H579" s="652"/>
      <c r="I579" s="652"/>
      <c r="J579" s="104"/>
    </row>
    <row r="580" spans="1:13" ht="9" hidden="1" customHeight="1">
      <c r="A580" s="128"/>
      <c r="B580" s="653"/>
      <c r="C580" s="653"/>
      <c r="D580" s="653"/>
      <c r="E580" s="653"/>
      <c r="F580" s="653"/>
      <c r="G580" s="653"/>
      <c r="H580" s="653"/>
      <c r="I580" s="653"/>
      <c r="J580" s="104"/>
    </row>
    <row r="581" spans="1:13" ht="36.75" hidden="1" customHeight="1">
      <c r="A581" s="128">
        <v>5.2</v>
      </c>
      <c r="B581" s="587" t="s">
        <v>159</v>
      </c>
      <c r="C581" s="587"/>
      <c r="D581" s="587"/>
      <c r="E581" s="587"/>
      <c r="F581" s="587"/>
      <c r="G581" s="587"/>
      <c r="H581" s="587"/>
      <c r="I581" s="587"/>
    </row>
    <row r="582" spans="1:13" ht="10.5" hidden="1" customHeight="1">
      <c r="A582" s="104"/>
      <c r="B582" s="104"/>
      <c r="C582" s="104"/>
      <c r="D582" s="104"/>
      <c r="E582" s="104"/>
      <c r="F582" s="104"/>
      <c r="G582" s="104"/>
      <c r="H582" s="104"/>
      <c r="I582" s="104"/>
      <c r="J582" s="104"/>
    </row>
    <row r="583" spans="1:13" ht="24" hidden="1" customHeight="1">
      <c r="A583" s="138"/>
      <c r="B583" s="790" t="s">
        <v>160</v>
      </c>
      <c r="C583" s="790"/>
      <c r="D583" s="790"/>
      <c r="E583" s="790"/>
      <c r="F583" s="790"/>
      <c r="G583" s="790"/>
      <c r="H583" s="790"/>
      <c r="I583" s="790"/>
      <c r="J583" s="104"/>
    </row>
    <row r="584" spans="1:13" ht="32.25" hidden="1" customHeight="1">
      <c r="A584" s="145"/>
      <c r="B584" s="788"/>
      <c r="C584" s="789"/>
      <c r="D584" s="786" t="str">
        <f>"For  " &amp;F409</f>
        <v>For  0</v>
      </c>
      <c r="E584" s="787"/>
      <c r="F584" s="786" t="str">
        <f>"For  " &amp;F444</f>
        <v>For  0</v>
      </c>
      <c r="G584" s="787"/>
      <c r="H584" s="786" t="str">
        <f>"For  " &amp;F480</f>
        <v>For  0</v>
      </c>
      <c r="I584" s="787"/>
      <c r="J584" s="104"/>
    </row>
    <row r="585" spans="1:13" ht="50.25" hidden="1" customHeight="1">
      <c r="A585" s="177" t="s">
        <v>56</v>
      </c>
      <c r="B585" s="777"/>
      <c r="C585" s="777"/>
      <c r="D585" s="778"/>
      <c r="E585" s="779"/>
      <c r="F585" s="782"/>
      <c r="G585" s="783"/>
      <c r="H585" s="782" t="s">
        <v>161</v>
      </c>
      <c r="I585" s="783"/>
      <c r="J585" s="104"/>
    </row>
    <row r="586" spans="1:13" ht="21" hidden="1" customHeight="1">
      <c r="A586" s="178"/>
      <c r="B586" s="782"/>
      <c r="C586" s="783"/>
      <c r="D586" s="780"/>
      <c r="E586" s="781"/>
      <c r="F586" s="784"/>
      <c r="G586" s="785"/>
      <c r="H586" s="784"/>
      <c r="I586" s="785"/>
      <c r="J586" s="179"/>
      <c r="K586" s="180"/>
      <c r="L586" s="179"/>
    </row>
    <row r="587" spans="1:13" ht="23.25" hidden="1" customHeight="1">
      <c r="A587" s="178"/>
      <c r="B587" s="782"/>
      <c r="C587" s="783"/>
      <c r="D587" s="780"/>
      <c r="E587" s="781"/>
      <c r="F587" s="784"/>
      <c r="G587" s="785"/>
      <c r="H587" s="784"/>
      <c r="I587" s="785"/>
      <c r="J587" s="181"/>
      <c r="K587" s="182"/>
      <c r="L587" s="181"/>
    </row>
    <row r="588" spans="1:13" ht="21.75" hidden="1" customHeight="1">
      <c r="A588" s="178"/>
      <c r="B588" s="782"/>
      <c r="C588" s="783"/>
      <c r="D588" s="780"/>
      <c r="E588" s="781"/>
      <c r="F588" s="784"/>
      <c r="G588" s="785"/>
      <c r="H588" s="784"/>
      <c r="I588" s="785"/>
      <c r="J588" s="179"/>
      <c r="K588" s="180"/>
      <c r="L588" s="179"/>
      <c r="M588" s="92"/>
    </row>
    <row r="589" spans="1:13" ht="20.25" hidden="1" customHeight="1">
      <c r="A589" s="178"/>
      <c r="B589" s="782"/>
      <c r="C589" s="783"/>
      <c r="D589" s="780"/>
      <c r="E589" s="781"/>
      <c r="F589" s="784"/>
      <c r="G589" s="785"/>
      <c r="H589" s="784"/>
      <c r="I589" s="785"/>
      <c r="J589" s="179"/>
      <c r="K589" s="180"/>
      <c r="L589" s="179"/>
      <c r="M589" s="92"/>
    </row>
    <row r="590" spans="1:13" ht="21.75" hidden="1" customHeight="1">
      <c r="A590" s="417"/>
      <c r="B590" s="782"/>
      <c r="C590" s="783"/>
      <c r="D590" s="793"/>
      <c r="E590" s="794"/>
      <c r="F590" s="784"/>
      <c r="G590" s="785"/>
      <c r="H590" s="791"/>
      <c r="I590" s="792"/>
      <c r="J590" s="179"/>
      <c r="K590" s="180"/>
      <c r="L590" s="179"/>
      <c r="M590" s="92"/>
    </row>
    <row r="591" spans="1:13" ht="68.25" hidden="1" customHeight="1">
      <c r="A591" s="111">
        <v>5.3</v>
      </c>
      <c r="B591" s="795"/>
      <c r="C591" s="795"/>
      <c r="D591" s="795"/>
      <c r="E591" s="795"/>
      <c r="F591" s="795"/>
      <c r="G591" s="795"/>
      <c r="H591" s="416"/>
      <c r="I591" s="414"/>
      <c r="J591" s="104"/>
    </row>
    <row r="592" spans="1:13" hidden="1">
      <c r="A592" s="104"/>
      <c r="B592" s="104"/>
      <c r="C592" s="104"/>
      <c r="D592" s="104"/>
      <c r="E592" s="104"/>
      <c r="F592" s="104"/>
      <c r="G592" s="104"/>
      <c r="H592" s="104"/>
      <c r="I592" s="104"/>
      <c r="J592" s="104"/>
    </row>
    <row r="594" spans="2:9">
      <c r="B594" s="80" t="s">
        <v>40</v>
      </c>
      <c r="C594" s="742">
        <f>'Name of Bidder'!C32</f>
        <v>0</v>
      </c>
      <c r="D594" s="742"/>
      <c r="F594" s="93" t="s">
        <v>41</v>
      </c>
      <c r="G594" s="647">
        <f>'Name of Bidder'!C29</f>
        <v>0</v>
      </c>
      <c r="H594" s="647"/>
      <c r="I594" s="647"/>
    </row>
    <row r="595" spans="2:9">
      <c r="B595" s="80" t="s">
        <v>42</v>
      </c>
      <c r="C595" s="742">
        <f>'Name of Bidder'!C33</f>
        <v>0</v>
      </c>
      <c r="D595" s="742"/>
      <c r="F595" s="93" t="s">
        <v>43</v>
      </c>
      <c r="G595" s="647">
        <f>'Name of Bidder'!C30</f>
        <v>0</v>
      </c>
      <c r="H595" s="647"/>
      <c r="I595" s="647"/>
    </row>
  </sheetData>
  <sheetProtection algorithmName="SHA-512" hashValue="g7vfj6UaxzivNUFrNxzfSGM7MKWLxFRs5K1zJaIkwu9mtP6OTFq6s2WdXf+qh3gALd0Mb/5UUASDtZH882DGfA==" saltValue="tfwSYgxT2a/pneCTdLV5fQ==" spinCount="100000" sheet="1" objects="1" scenarios="1" formatColumns="0" formatRows="0" selectLockedCells="1"/>
  <customSheetViews>
    <customSheetView guid="{BD24AD9D-D3A0-422F-8577-11BDC23592D2}" scale="80" showPageBreaks="1" showGridLines="0" zeroValues="0" fitToPage="1" printArea="1" hiddenRows="1" hiddenColumns="1" view="pageBreakPreview">
      <selection activeCell="Q12" sqref="Q12"/>
      <rowBreaks count="4" manualBreakCount="4">
        <brk id="79" max="8" man="1"/>
        <brk id="111" max="8" man="1"/>
        <brk id="141" max="8" man="1"/>
        <brk id="580" max="8" man="1"/>
      </rowBreaks>
      <pageMargins left="0" right="0" top="0" bottom="0" header="0" footer="0"/>
      <printOptions horizontalCentered="1"/>
      <pageSetup paperSize="9" scale="85" orientation="portrait" r:id="rId1"/>
      <headerFooter alignWithMargins="0"/>
    </customSheetView>
    <customSheetView guid="{6AB2DF82-E90A-4CF8-B22E-5D001DAE6667}"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2"/>
      <headerFooter alignWithMargins="0"/>
    </customSheetView>
    <customSheetView guid="{938A4A51-D362-4606-B51E-5F7EE488A1EA}"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 right="0" top="0" bottom="0" header="0" footer="0"/>
      <printOptions horizontalCentered="1"/>
      <pageSetup paperSize="9" scale="84" orientation="portrait" r:id="rId3"/>
      <headerFooter alignWithMargins="0"/>
    </customSheetView>
    <customSheetView guid="{E8F77A2D-E40A-4668-A8F2-3CE31C4AC520}" showPageBreaks="1" showGridLines="0" zeroValues="0" printArea="1" hiddenRows="1" hiddenColumns="1" view="pageBreakPreview" topLeftCell="A312">
      <selection activeCell="B20" sqref="B20:I22"/>
      <rowBreaks count="11" manualBreakCount="11">
        <brk id="43" max="8" man="1"/>
        <brk id="66" max="8" man="1"/>
        <brk id="76" max="8" man="1"/>
        <brk id="114" max="8" man="1"/>
        <brk id="152" max="8" man="1"/>
        <brk id="318" max="8" man="1"/>
        <brk id="352" max="8" man="1"/>
        <brk id="388" max="8" man="1"/>
        <brk id="419" max="8" man="1"/>
        <brk id="513" max="8" man="1"/>
        <brk id="581" max="8" man="1"/>
      </rowBreaks>
      <pageMargins left="0" right="0" top="0" bottom="0" header="0" footer="0"/>
      <printOptions horizontalCentered="1"/>
      <pageSetup paperSize="9" scale="72" fitToHeight="0" orientation="portrait" r:id="rId4"/>
      <headerFooter alignWithMargins="0"/>
    </customSheetView>
    <customSheetView guid="{F34FCE55-6D7A-4595-AE80-79F81F8010EA}" showPageBreaks="1" showGridLines="0" zeroValues="0" printArea="1" hiddenRows="1" hiddenColumns="1" view="pageBreakPreview" topLeftCell="A92">
      <selection activeCell="F92" sqref="F92:G92"/>
      <rowBreaks count="12" manualBreakCount="12">
        <brk id="41" max="8" man="1"/>
        <brk id="66" max="8" man="1"/>
        <brk id="76" max="8" man="1"/>
        <brk id="113" max="8" man="1"/>
        <brk id="114" max="8" man="1"/>
        <brk id="151" max="8" man="1"/>
        <brk id="316" max="8" man="1"/>
        <brk id="346" max="8" man="1"/>
        <brk id="378" max="8" man="1"/>
        <brk id="408" max="8" man="1"/>
        <brk id="462" max="8" man="1"/>
        <brk id="573" max="8" man="1"/>
      </rowBreaks>
      <pageMargins left="0" right="0" top="0" bottom="0" header="0" footer="0"/>
      <printOptions horizontalCentered="1"/>
      <pageSetup paperSize="9" scale="72" fitToHeight="0" orientation="portrait" r:id="rId5"/>
      <headerFooter alignWithMargins="0"/>
    </customSheetView>
    <customSheetView guid="{906C1F80-87B7-4777-98E9-010D55358499}" showPageBreaks="1" showGridLines="0" zeroValues="0" printArea="1" hiddenRows="1" hiddenColumns="1" view="pageBreakPreview" topLeftCell="A76">
      <selection activeCell="F76" sqref="F76:G76"/>
      <pageMargins left="0" right="0" top="0" bottom="0" header="0" footer="0"/>
      <printOptions horizontalCentered="1"/>
      <pageSetup paperSize="9" scale="80" fitToHeight="0" orientation="portrait" r:id="rId6"/>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 right="0" top="0" bottom="0" header="0" footer="0"/>
      <printOptions horizontalCentered="1"/>
      <pageSetup paperSize="9" scale="80" fitToHeight="0" orientation="portrait" r:id="rId7"/>
      <headerFooter alignWithMargins="0"/>
    </customSheetView>
    <customSheetView guid="{B07A37BF-D9F4-4586-9D27-CDE2FA2D1222}" showPageBreaks="1" showGridLines="0" zeroValues="0" printArea="1" hiddenRows="1" hiddenColumns="1" view="pageBreakPreview" topLeftCell="A431">
      <selection activeCell="F441" sqref="F441"/>
      <pageMargins left="0" right="0" top="0" bottom="0" header="0" footer="0"/>
      <printOptions horizontalCentered="1"/>
      <pageSetup paperSize="9" scale="80" fitToHeight="0" orientation="portrait" r:id="rId8"/>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 right="0" top="0" bottom="0" header="0" footer="0"/>
      <printOptions horizontalCentered="1"/>
      <pageSetup paperSize="9" scale="80" fitToHeight="0" orientation="portrait" r:id="rId9"/>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 right="0" top="0" bottom="0" header="0" footer="0"/>
      <printOptions horizontalCentered="1"/>
      <pageSetup paperSize="9" scale="80" fitToHeight="0" orientation="portrait" r:id="rId10"/>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11"/>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12"/>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 right="0" top="0" bottom="0" header="0" footer="0"/>
      <printOptions horizontalCentered="1"/>
      <pageSetup paperSize="9" scale="78" fitToHeight="0" orientation="portrait" r:id="rId13"/>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 right="0" top="0" bottom="0" header="0" footer="0"/>
      <printOptions horizontalCentered="1"/>
      <pageSetup paperSize="9" scale="78" fitToHeight="0" orientation="portrait" r:id="rId14"/>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 right="0" top="0" bottom="0" header="0" footer="0"/>
      <printOptions horizontalCentered="1"/>
      <pageSetup paperSize="9" scale="78" fitToHeight="0" orientation="portrait" r:id="rId15"/>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 right="0" top="0" bottom="0" header="0" footer="0"/>
      <printOptions horizontalCentered="1"/>
      <pageSetup paperSize="9" scale="78" fitToHeight="0" orientation="portrait" r:id="rId16"/>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7"/>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8"/>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 right="0" top="0" bottom="0" header="0" footer="0"/>
      <printOptions horizontalCentered="1"/>
      <pageSetup paperSize="9" scale="78" fitToHeight="0" orientation="portrait" r:id="rId19"/>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20"/>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 right="0" top="0" bottom="0" header="0" footer="0"/>
      <printOptions horizontalCentered="1"/>
      <pageSetup paperSize="9" scale="78" fitToHeight="0" orientation="portrait" r:id="rId21"/>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 right="0" top="0" bottom="0" header="0" footer="0"/>
      <printOptions horizontalCentered="1"/>
      <pageSetup paperSize="9" scale="78" fitToHeight="0" orientation="portrait" r:id="rId22"/>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 right="0" top="0" bottom="0" header="0" footer="0"/>
      <printOptions horizontalCentered="1"/>
      <pageSetup paperSize="9" scale="78" fitToHeight="0" orientation="portrait" r:id="rId23"/>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 right="0" top="0" bottom="0" header="0" footer="0"/>
      <printOptions horizontalCentered="1"/>
      <pageSetup paperSize="9" scale="78" fitToHeight="0" orientation="portrait" r:id="rId24"/>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 right="0" top="0" bottom="0" header="0" footer="0"/>
      <printOptions horizontalCentered="1"/>
      <pageSetup paperSize="9" scale="78" fitToHeight="0" orientation="portrait" r:id="rId25"/>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 right="0" top="0" bottom="0" header="0" footer="0"/>
      <printOptions horizontalCentered="1"/>
      <pageSetup paperSize="9" scale="78" fitToHeight="0" orientation="portrait" r:id="rId26"/>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27"/>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28"/>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 right="0" top="0" bottom="0" header="0" footer="0"/>
      <printOptions horizontalCentered="1"/>
      <pageSetup paperSize="9" scale="80" fitToHeight="0" orientation="portrait" r:id="rId29"/>
      <headerFooter alignWithMargins="0"/>
    </customSheetView>
    <customSheetView guid="{0BBA2DF4-A149-40BB-8E82-8CB6DEDB7C04}" scale="80" showPageBreaks="1" showGridLines="0" zeroValues="0" fitToPage="1" printArea="1" hiddenRows="1" hiddenColumns="1" view="pageBreakPreview" topLeftCell="A13">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30"/>
      <headerFooter alignWithMargins="0"/>
    </customSheetView>
  </customSheetViews>
  <mergeCells count="896">
    <mergeCell ref="H503:H504"/>
    <mergeCell ref="I503:I504"/>
    <mergeCell ref="B505:B506"/>
    <mergeCell ref="C505:C506"/>
    <mergeCell ref="D505:D506"/>
    <mergeCell ref="E505:E506"/>
    <mergeCell ref="B540:B541"/>
    <mergeCell ref="C540:C541"/>
    <mergeCell ref="D540:D541"/>
    <mergeCell ref="E540:E541"/>
    <mergeCell ref="F540:F541"/>
    <mergeCell ref="G540:G541"/>
    <mergeCell ref="H540:H541"/>
    <mergeCell ref="F505:F506"/>
    <mergeCell ref="G505:G506"/>
    <mergeCell ref="H505:H506"/>
    <mergeCell ref="I505:I506"/>
    <mergeCell ref="B507:B508"/>
    <mergeCell ref="C507:C508"/>
    <mergeCell ref="D507:D508"/>
    <mergeCell ref="E507:E508"/>
    <mergeCell ref="F507:F508"/>
    <mergeCell ref="G507:G508"/>
    <mergeCell ref="H507:H508"/>
    <mergeCell ref="G594:I594"/>
    <mergeCell ref="C594:D594"/>
    <mergeCell ref="F590:G590"/>
    <mergeCell ref="H590:I590"/>
    <mergeCell ref="B590:C590"/>
    <mergeCell ref="B589:C589"/>
    <mergeCell ref="D590:E590"/>
    <mergeCell ref="F588:G588"/>
    <mergeCell ref="H588:I588"/>
    <mergeCell ref="B591:G591"/>
    <mergeCell ref="H589:I589"/>
    <mergeCell ref="D589:E589"/>
    <mergeCell ref="F589:G589"/>
    <mergeCell ref="D586:E586"/>
    <mergeCell ref="F585:G585"/>
    <mergeCell ref="F586:G586"/>
    <mergeCell ref="B588:C588"/>
    <mergeCell ref="D588:E588"/>
    <mergeCell ref="F446:F447"/>
    <mergeCell ref="H586:I586"/>
    <mergeCell ref="D587:E587"/>
    <mergeCell ref="F587:G587"/>
    <mergeCell ref="H587:I587"/>
    <mergeCell ref="B587:C587"/>
    <mergeCell ref="D584:E584"/>
    <mergeCell ref="F584:G584"/>
    <mergeCell ref="H584:I584"/>
    <mergeCell ref="H585:I585"/>
    <mergeCell ref="B586:C586"/>
    <mergeCell ref="B584:C584"/>
    <mergeCell ref="B583:I583"/>
    <mergeCell ref="G446:G447"/>
    <mergeCell ref="B453:B454"/>
    <mergeCell ref="C453:C454"/>
    <mergeCell ref="B496:B497"/>
    <mergeCell ref="C496:C497"/>
    <mergeCell ref="D496:D497"/>
    <mergeCell ref="B446:B447"/>
    <mergeCell ref="C446:C447"/>
    <mergeCell ref="D446:D447"/>
    <mergeCell ref="E446:E447"/>
    <mergeCell ref="H446:H447"/>
    <mergeCell ref="I446:I447"/>
    <mergeCell ref="B585:C585"/>
    <mergeCell ref="D585:E585"/>
    <mergeCell ref="E496:E497"/>
    <mergeCell ref="F496:F497"/>
    <mergeCell ref="G496:G497"/>
    <mergeCell ref="H496:H497"/>
    <mergeCell ref="I496:I497"/>
    <mergeCell ref="B498:B499"/>
    <mergeCell ref="C498:C499"/>
    <mergeCell ref="D498:D499"/>
    <mergeCell ref="E498:E499"/>
    <mergeCell ref="F498:F499"/>
    <mergeCell ref="B503:B504"/>
    <mergeCell ref="C503:C504"/>
    <mergeCell ref="D503:D504"/>
    <mergeCell ref="E503:E504"/>
    <mergeCell ref="F503:F504"/>
    <mergeCell ref="G503:G504"/>
    <mergeCell ref="A85:A88"/>
    <mergeCell ref="B85:E88"/>
    <mergeCell ref="B65:I65"/>
    <mergeCell ref="B72:I72"/>
    <mergeCell ref="B68:I68"/>
    <mergeCell ref="H80:I80"/>
    <mergeCell ref="A123:A124"/>
    <mergeCell ref="B410:I410"/>
    <mergeCell ref="D411:E411"/>
    <mergeCell ref="B129:E129"/>
    <mergeCell ref="B135:E135"/>
    <mergeCell ref="F409:I409"/>
    <mergeCell ref="A151:A154"/>
    <mergeCell ref="B151:E154"/>
    <mergeCell ref="B136:E136"/>
    <mergeCell ref="B117:E117"/>
    <mergeCell ref="B118:E118"/>
    <mergeCell ref="B101:E101"/>
    <mergeCell ref="B107:E107"/>
    <mergeCell ref="B121:E121"/>
    <mergeCell ref="B123:E124"/>
    <mergeCell ref="B130:E130"/>
    <mergeCell ref="B141:E141"/>
    <mergeCell ref="B139:E139"/>
    <mergeCell ref="A3:I3"/>
    <mergeCell ref="A5:I5"/>
    <mergeCell ref="B31:I31"/>
    <mergeCell ref="B32:I32"/>
    <mergeCell ref="B24:I24"/>
    <mergeCell ref="A8:E8"/>
    <mergeCell ref="B9:D9"/>
    <mergeCell ref="B10:D10"/>
    <mergeCell ref="B11:D11"/>
    <mergeCell ref="B23:I23"/>
    <mergeCell ref="A27:I27"/>
    <mergeCell ref="B12:D12"/>
    <mergeCell ref="B30:I30"/>
    <mergeCell ref="B21:G21"/>
    <mergeCell ref="B25:I25"/>
    <mergeCell ref="A16:I16"/>
    <mergeCell ref="B22:I22"/>
    <mergeCell ref="F47:G47"/>
    <mergeCell ref="F48:G48"/>
    <mergeCell ref="H43:I44"/>
    <mergeCell ref="D45:E45"/>
    <mergeCell ref="D43:E44"/>
    <mergeCell ref="B43:C44"/>
    <mergeCell ref="B36:I36"/>
    <mergeCell ref="B37:I37"/>
    <mergeCell ref="F43:G44"/>
    <mergeCell ref="B70:I70"/>
    <mergeCell ref="B61:I61"/>
    <mergeCell ref="B63:I63"/>
    <mergeCell ref="B67:I67"/>
    <mergeCell ref="A29:I29"/>
    <mergeCell ref="H46:I46"/>
    <mergeCell ref="B33:I33"/>
    <mergeCell ref="B41:I41"/>
    <mergeCell ref="A43:A44"/>
    <mergeCell ref="A46:A48"/>
    <mergeCell ref="H47:I47"/>
    <mergeCell ref="H48:I48"/>
    <mergeCell ref="F46:G46"/>
    <mergeCell ref="B46:C48"/>
    <mergeCell ref="B35:I35"/>
    <mergeCell ref="B39:I39"/>
    <mergeCell ref="B40:I40"/>
    <mergeCell ref="B38:G38"/>
    <mergeCell ref="F45:G45"/>
    <mergeCell ref="H45:I45"/>
    <mergeCell ref="B45:C45"/>
    <mergeCell ref="D47:E47"/>
    <mergeCell ref="D48:E48"/>
    <mergeCell ref="D46:E46"/>
    <mergeCell ref="G595:I595"/>
    <mergeCell ref="B71:I71"/>
    <mergeCell ref="B147:E147"/>
    <mergeCell ref="C595:D595"/>
    <mergeCell ref="B74:I74"/>
    <mergeCell ref="B76:C76"/>
    <mergeCell ref="B81:E81"/>
    <mergeCell ref="H79:I79"/>
    <mergeCell ref="B75:I75"/>
    <mergeCell ref="B77:I77"/>
    <mergeCell ref="B79:E79"/>
    <mergeCell ref="F79:G79"/>
    <mergeCell ref="B134:E134"/>
    <mergeCell ref="F425:F426"/>
    <mergeCell ref="F462:F463"/>
    <mergeCell ref="G462:G463"/>
    <mergeCell ref="B444:B445"/>
    <mergeCell ref="C444:C445"/>
    <mergeCell ref="D444:D445"/>
    <mergeCell ref="E444:E445"/>
    <mergeCell ref="F444:F445"/>
    <mergeCell ref="G444:G445"/>
    <mergeCell ref="H444:H445"/>
    <mergeCell ref="I444:I445"/>
    <mergeCell ref="G425:G426"/>
    <mergeCell ref="B159:E159"/>
    <mergeCell ref="B160:E160"/>
    <mergeCell ref="Q155:R155"/>
    <mergeCell ref="H411:I412"/>
    <mergeCell ref="B380:I380"/>
    <mergeCell ref="B396:I396"/>
    <mergeCell ref="B393:I393"/>
    <mergeCell ref="B408:I408"/>
    <mergeCell ref="B320:E320"/>
    <mergeCell ref="B405:I405"/>
    <mergeCell ref="F411:F412"/>
    <mergeCell ref="G411:G412"/>
    <mergeCell ref="B394:I394"/>
    <mergeCell ref="B398:I404"/>
    <mergeCell ref="B174:E174"/>
    <mergeCell ref="B172:E172"/>
    <mergeCell ref="B397:I397"/>
    <mergeCell ref="B325:E325"/>
    <mergeCell ref="H425:I426"/>
    <mergeCell ref="D425:E425"/>
    <mergeCell ref="B424:I424"/>
    <mergeCell ref="B382:I382"/>
    <mergeCell ref="B409:E409"/>
    <mergeCell ref="F329:I329"/>
    <mergeCell ref="B395:I395"/>
    <mergeCell ref="F331:I331"/>
    <mergeCell ref="B334:E334"/>
    <mergeCell ref="F334:I334"/>
    <mergeCell ref="B336:E336"/>
    <mergeCell ref="F336:I336"/>
    <mergeCell ref="B338:E338"/>
    <mergeCell ref="F338:I338"/>
    <mergeCell ref="B345:E345"/>
    <mergeCell ref="B346:C346"/>
    <mergeCell ref="B347:I347"/>
    <mergeCell ref="B349:E349"/>
    <mergeCell ref="F349:G349"/>
    <mergeCell ref="H349:I349"/>
    <mergeCell ref="B339:E339"/>
    <mergeCell ref="F339:I339"/>
    <mergeCell ref="B340:E340"/>
    <mergeCell ref="F340:I340"/>
    <mergeCell ref="B342:E342"/>
    <mergeCell ref="B343:E343"/>
    <mergeCell ref="F341:I341"/>
    <mergeCell ref="F342:I342"/>
    <mergeCell ref="F343:I343"/>
    <mergeCell ref="B80:E80"/>
    <mergeCell ref="F80:G80"/>
    <mergeCell ref="B83:E83"/>
    <mergeCell ref="B142:C142"/>
    <mergeCell ref="B99:E99"/>
    <mergeCell ref="B108:E108"/>
    <mergeCell ref="B97:E97"/>
    <mergeCell ref="B93:E93"/>
    <mergeCell ref="B95:E95"/>
    <mergeCell ref="B113:I113"/>
    <mergeCell ref="B94:E94"/>
    <mergeCell ref="B109:E109"/>
    <mergeCell ref="B138:E138"/>
    <mergeCell ref="B102:E102"/>
    <mergeCell ref="B106:E106"/>
    <mergeCell ref="B119:E119"/>
    <mergeCell ref="B116:E116"/>
    <mergeCell ref="B115:E115"/>
    <mergeCell ref="B132:E132"/>
    <mergeCell ref="F85:I88"/>
    <mergeCell ref="F89:I92"/>
    <mergeCell ref="F93:I93"/>
    <mergeCell ref="F81:I83"/>
    <mergeCell ref="A327:A328"/>
    <mergeCell ref="B327:E328"/>
    <mergeCell ref="F327:I327"/>
    <mergeCell ref="F328:I328"/>
    <mergeCell ref="B322:E322"/>
    <mergeCell ref="B323:E323"/>
    <mergeCell ref="B163:E163"/>
    <mergeCell ref="F322:I322"/>
    <mergeCell ref="B321:E321"/>
    <mergeCell ref="F321:I321"/>
    <mergeCell ref="F320:I320"/>
    <mergeCell ref="B316:I316"/>
    <mergeCell ref="B173:E173"/>
    <mergeCell ref="B319:E319"/>
    <mergeCell ref="F319:I319"/>
    <mergeCell ref="B168:E168"/>
    <mergeCell ref="F325:I325"/>
    <mergeCell ref="B318:E318"/>
    <mergeCell ref="F318:I318"/>
    <mergeCell ref="B175:E175"/>
    <mergeCell ref="F324:I324"/>
    <mergeCell ref="F326:I326"/>
    <mergeCell ref="B167:E167"/>
    <mergeCell ref="F323:I323"/>
    <mergeCell ref="A355:A358"/>
    <mergeCell ref="B355:E358"/>
    <mergeCell ref="F355:G355"/>
    <mergeCell ref="H355:I355"/>
    <mergeCell ref="F356:G356"/>
    <mergeCell ref="H356:I356"/>
    <mergeCell ref="F357:G357"/>
    <mergeCell ref="B350:E350"/>
    <mergeCell ref="F350:G350"/>
    <mergeCell ref="H350:I350"/>
    <mergeCell ref="B351:E351"/>
    <mergeCell ref="F351:G351"/>
    <mergeCell ref="H351:I351"/>
    <mergeCell ref="H357:I357"/>
    <mergeCell ref="F358:G358"/>
    <mergeCell ref="H358:I358"/>
    <mergeCell ref="F344:I344"/>
    <mergeCell ref="F345:I345"/>
    <mergeCell ref="F359:G359"/>
    <mergeCell ref="H359:I359"/>
    <mergeCell ref="F360:G360"/>
    <mergeCell ref="H360:I360"/>
    <mergeCell ref="B353:E353"/>
    <mergeCell ref="F353:G353"/>
    <mergeCell ref="H353:I353"/>
    <mergeCell ref="B367:E367"/>
    <mergeCell ref="F367:G367"/>
    <mergeCell ref="H367:I367"/>
    <mergeCell ref="B369:E369"/>
    <mergeCell ref="F369:G369"/>
    <mergeCell ref="H369:I369"/>
    <mergeCell ref="F361:G361"/>
    <mergeCell ref="H361:I361"/>
    <mergeCell ref="B363:E363"/>
    <mergeCell ref="B364:E364"/>
    <mergeCell ref="F364:G364"/>
    <mergeCell ref="H364:I364"/>
    <mergeCell ref="B383:I392"/>
    <mergeCell ref="B379:E379"/>
    <mergeCell ref="F379:G379"/>
    <mergeCell ref="H379:I379"/>
    <mergeCell ref="B377:E377"/>
    <mergeCell ref="F377:G377"/>
    <mergeCell ref="H377:I377"/>
    <mergeCell ref="B378:E378"/>
    <mergeCell ref="B371:E371"/>
    <mergeCell ref="B372:E372"/>
    <mergeCell ref="F373:G373"/>
    <mergeCell ref="H373:I373"/>
    <mergeCell ref="F378:G378"/>
    <mergeCell ref="H378:I378"/>
    <mergeCell ref="F374:G374"/>
    <mergeCell ref="F375:G375"/>
    <mergeCell ref="H375:I375"/>
    <mergeCell ref="B376:E376"/>
    <mergeCell ref="F376:G376"/>
    <mergeCell ref="H376:I376"/>
    <mergeCell ref="F333:I333"/>
    <mergeCell ref="F335:I335"/>
    <mergeCell ref="F337:I337"/>
    <mergeCell ref="F95:I95"/>
    <mergeCell ref="F96:I96"/>
    <mergeCell ref="F97:I97"/>
    <mergeCell ref="F98:I98"/>
    <mergeCell ref="F99:I99"/>
    <mergeCell ref="F102:I102"/>
    <mergeCell ref="F103:I103"/>
    <mergeCell ref="F104:I104"/>
    <mergeCell ref="F105:I105"/>
    <mergeCell ref="B143:I143"/>
    <mergeCell ref="F106:I106"/>
    <mergeCell ref="F107:I107"/>
    <mergeCell ref="F108:I108"/>
    <mergeCell ref="F109:I109"/>
    <mergeCell ref="B146:E146"/>
    <mergeCell ref="B165:E165"/>
    <mergeCell ref="B149:E149"/>
    <mergeCell ref="B145:E145"/>
    <mergeCell ref="F330:I330"/>
    <mergeCell ref="F332:I332"/>
    <mergeCell ref="B333:E333"/>
    <mergeCell ref="B413:B414"/>
    <mergeCell ref="C413:C414"/>
    <mergeCell ref="D413:D414"/>
    <mergeCell ref="E413:E414"/>
    <mergeCell ref="F413:F414"/>
    <mergeCell ref="G413:G414"/>
    <mergeCell ref="H413:H414"/>
    <mergeCell ref="I413:I414"/>
    <mergeCell ref="B415:B416"/>
    <mergeCell ref="C415:C416"/>
    <mergeCell ref="D415:D416"/>
    <mergeCell ref="E415:E416"/>
    <mergeCell ref="F415:F416"/>
    <mergeCell ref="G415:G416"/>
    <mergeCell ref="H415:H416"/>
    <mergeCell ref="I415:I416"/>
    <mergeCell ref="B417:B418"/>
    <mergeCell ref="C417:C418"/>
    <mergeCell ref="D417:D418"/>
    <mergeCell ref="E417:E418"/>
    <mergeCell ref="F417:F418"/>
    <mergeCell ref="G417:G418"/>
    <mergeCell ref="H417:H418"/>
    <mergeCell ref="I417:I418"/>
    <mergeCell ref="B419:B420"/>
    <mergeCell ref="C419:C420"/>
    <mergeCell ref="D419:D420"/>
    <mergeCell ref="E419:E420"/>
    <mergeCell ref="F419:F420"/>
    <mergeCell ref="G419:G420"/>
    <mergeCell ref="H419:H420"/>
    <mergeCell ref="I419:I420"/>
    <mergeCell ref="B427:B428"/>
    <mergeCell ref="C427:C428"/>
    <mergeCell ref="D427:D428"/>
    <mergeCell ref="E427:E428"/>
    <mergeCell ref="F427:F428"/>
    <mergeCell ref="G427:G428"/>
    <mergeCell ref="H427:H428"/>
    <mergeCell ref="I427:I428"/>
    <mergeCell ref="B429:B430"/>
    <mergeCell ref="C429:C430"/>
    <mergeCell ref="D429:D430"/>
    <mergeCell ref="E429:E430"/>
    <mergeCell ref="F429:F430"/>
    <mergeCell ref="G429:G430"/>
    <mergeCell ref="H429:H430"/>
    <mergeCell ref="I429:I430"/>
    <mergeCell ref="B431:B432"/>
    <mergeCell ref="C431:C432"/>
    <mergeCell ref="D431:D432"/>
    <mergeCell ref="E431:E432"/>
    <mergeCell ref="F431:F432"/>
    <mergeCell ref="G431:G432"/>
    <mergeCell ref="H431:H432"/>
    <mergeCell ref="I431:I432"/>
    <mergeCell ref="B433:B434"/>
    <mergeCell ref="C433:C434"/>
    <mergeCell ref="D433:D434"/>
    <mergeCell ref="E433:E434"/>
    <mergeCell ref="F433:F434"/>
    <mergeCell ref="G433:G434"/>
    <mergeCell ref="H433:H434"/>
    <mergeCell ref="I433:I434"/>
    <mergeCell ref="B436:B437"/>
    <mergeCell ref="C436:C437"/>
    <mergeCell ref="D436:D437"/>
    <mergeCell ref="E436:E437"/>
    <mergeCell ref="F436:F437"/>
    <mergeCell ref="G436:G437"/>
    <mergeCell ref="H436:H437"/>
    <mergeCell ref="I436:I437"/>
    <mergeCell ref="B438:B439"/>
    <mergeCell ref="C438:C439"/>
    <mergeCell ref="D438:D439"/>
    <mergeCell ref="E438:E439"/>
    <mergeCell ref="F438:F439"/>
    <mergeCell ref="G438:G439"/>
    <mergeCell ref="H438:H439"/>
    <mergeCell ref="I438:I439"/>
    <mergeCell ref="B440:B441"/>
    <mergeCell ref="C440:C441"/>
    <mergeCell ref="D440:D441"/>
    <mergeCell ref="E440:E441"/>
    <mergeCell ref="F440:F441"/>
    <mergeCell ref="G440:G441"/>
    <mergeCell ref="H440:H441"/>
    <mergeCell ref="I440:I441"/>
    <mergeCell ref="B442:B443"/>
    <mergeCell ref="C442:C443"/>
    <mergeCell ref="D442:D443"/>
    <mergeCell ref="E442:E443"/>
    <mergeCell ref="F442:F443"/>
    <mergeCell ref="G442:G443"/>
    <mergeCell ref="H442:H443"/>
    <mergeCell ref="I442:I443"/>
    <mergeCell ref="B449:B450"/>
    <mergeCell ref="C449:C450"/>
    <mergeCell ref="D449:D450"/>
    <mergeCell ref="E449:E450"/>
    <mergeCell ref="F449:F450"/>
    <mergeCell ref="G449:G450"/>
    <mergeCell ref="H449:H450"/>
    <mergeCell ref="I449:I450"/>
    <mergeCell ref="B451:B452"/>
    <mergeCell ref="C451:C452"/>
    <mergeCell ref="D451:D452"/>
    <mergeCell ref="E451:E452"/>
    <mergeCell ref="F451:F452"/>
    <mergeCell ref="G451:G452"/>
    <mergeCell ref="H451:H452"/>
    <mergeCell ref="I451:I452"/>
    <mergeCell ref="D453:D454"/>
    <mergeCell ref="E453:E454"/>
    <mergeCell ref="F453:F454"/>
    <mergeCell ref="G453:G454"/>
    <mergeCell ref="H453:H454"/>
    <mergeCell ref="I453:I454"/>
    <mergeCell ref="B455:B456"/>
    <mergeCell ref="C455:C456"/>
    <mergeCell ref="D455:D456"/>
    <mergeCell ref="E455:E456"/>
    <mergeCell ref="F455:F456"/>
    <mergeCell ref="G455:G456"/>
    <mergeCell ref="H455:H456"/>
    <mergeCell ref="I455:I456"/>
    <mergeCell ref="B457:B458"/>
    <mergeCell ref="C457:C458"/>
    <mergeCell ref="D457:D458"/>
    <mergeCell ref="E457:E458"/>
    <mergeCell ref="F457:F458"/>
    <mergeCell ref="G457:G458"/>
    <mergeCell ref="H457:H458"/>
    <mergeCell ref="I457:I458"/>
    <mergeCell ref="B459:B460"/>
    <mergeCell ref="C459:C460"/>
    <mergeCell ref="D459:D460"/>
    <mergeCell ref="E459:E460"/>
    <mergeCell ref="F459:F460"/>
    <mergeCell ref="G459:G460"/>
    <mergeCell ref="H459:H460"/>
    <mergeCell ref="I459:I460"/>
    <mergeCell ref="B462:B463"/>
    <mergeCell ref="C462:C463"/>
    <mergeCell ref="D462:D463"/>
    <mergeCell ref="E462:E463"/>
    <mergeCell ref="H462:H463"/>
    <mergeCell ref="I462:I463"/>
    <mergeCell ref="B464:B465"/>
    <mergeCell ref="C464:C465"/>
    <mergeCell ref="D464:D465"/>
    <mergeCell ref="E464:E465"/>
    <mergeCell ref="F464:F465"/>
    <mergeCell ref="G464:G465"/>
    <mergeCell ref="H464:H465"/>
    <mergeCell ref="I464:I465"/>
    <mergeCell ref="B466:B467"/>
    <mergeCell ref="C466:C467"/>
    <mergeCell ref="D466:D467"/>
    <mergeCell ref="E466:E467"/>
    <mergeCell ref="F466:F467"/>
    <mergeCell ref="G466:G467"/>
    <mergeCell ref="H466:H467"/>
    <mergeCell ref="I466:I467"/>
    <mergeCell ref="B468:B469"/>
    <mergeCell ref="C468:C469"/>
    <mergeCell ref="D468:D469"/>
    <mergeCell ref="E468:E469"/>
    <mergeCell ref="F468:F469"/>
    <mergeCell ref="G468:G469"/>
    <mergeCell ref="H468:H469"/>
    <mergeCell ref="I468:I469"/>
    <mergeCell ref="B470:B471"/>
    <mergeCell ref="C470:C471"/>
    <mergeCell ref="D470:D471"/>
    <mergeCell ref="E470:E471"/>
    <mergeCell ref="F470:F471"/>
    <mergeCell ref="G470:G471"/>
    <mergeCell ref="H470:H471"/>
    <mergeCell ref="I470:I471"/>
    <mergeCell ref="B472:B473"/>
    <mergeCell ref="C472:C473"/>
    <mergeCell ref="D472:D473"/>
    <mergeCell ref="E472:E473"/>
    <mergeCell ref="F472:F473"/>
    <mergeCell ref="G472:G473"/>
    <mergeCell ref="H472:H473"/>
    <mergeCell ref="I472:I473"/>
    <mergeCell ref="B475:B476"/>
    <mergeCell ref="C475:C476"/>
    <mergeCell ref="D475:D476"/>
    <mergeCell ref="E475:E476"/>
    <mergeCell ref="F475:F476"/>
    <mergeCell ref="G475:G476"/>
    <mergeCell ref="H475:H476"/>
    <mergeCell ref="I475:I476"/>
    <mergeCell ref="B477:B478"/>
    <mergeCell ref="C477:C478"/>
    <mergeCell ref="D477:D478"/>
    <mergeCell ref="E477:E478"/>
    <mergeCell ref="F477:F478"/>
    <mergeCell ref="G477:G478"/>
    <mergeCell ref="H477:H478"/>
    <mergeCell ref="I477:I478"/>
    <mergeCell ref="B479:B480"/>
    <mergeCell ref="C479:C480"/>
    <mergeCell ref="D479:D480"/>
    <mergeCell ref="E479:E480"/>
    <mergeCell ref="F479:F480"/>
    <mergeCell ref="G479:G480"/>
    <mergeCell ref="H479:H480"/>
    <mergeCell ref="I479:I480"/>
    <mergeCell ref="B481:B482"/>
    <mergeCell ref="C481:C482"/>
    <mergeCell ref="D481:D482"/>
    <mergeCell ref="E481:E482"/>
    <mergeCell ref="F481:F482"/>
    <mergeCell ref="G481:G482"/>
    <mergeCell ref="H481:H482"/>
    <mergeCell ref="I481:I482"/>
    <mergeCell ref="B483:B484"/>
    <mergeCell ref="C483:C484"/>
    <mergeCell ref="D483:D484"/>
    <mergeCell ref="E483:E484"/>
    <mergeCell ref="F483:F484"/>
    <mergeCell ref="G483:G484"/>
    <mergeCell ref="H483:H484"/>
    <mergeCell ref="I483:I484"/>
    <mergeCell ref="B485:B486"/>
    <mergeCell ref="C485:C486"/>
    <mergeCell ref="D485:D486"/>
    <mergeCell ref="E485:E486"/>
    <mergeCell ref="F485:F486"/>
    <mergeCell ref="G485:G486"/>
    <mergeCell ref="H485:H486"/>
    <mergeCell ref="I485:I486"/>
    <mergeCell ref="B488:B489"/>
    <mergeCell ref="C488:C489"/>
    <mergeCell ref="D488:D489"/>
    <mergeCell ref="E488:E489"/>
    <mergeCell ref="F488:F489"/>
    <mergeCell ref="G488:G489"/>
    <mergeCell ref="H488:H489"/>
    <mergeCell ref="I488:I489"/>
    <mergeCell ref="B490:B491"/>
    <mergeCell ref="C490:C491"/>
    <mergeCell ref="D490:D491"/>
    <mergeCell ref="E490:E491"/>
    <mergeCell ref="F490:F491"/>
    <mergeCell ref="G490:G491"/>
    <mergeCell ref="H490:H491"/>
    <mergeCell ref="I490:I491"/>
    <mergeCell ref="B492:B493"/>
    <mergeCell ref="C492:C493"/>
    <mergeCell ref="D492:D493"/>
    <mergeCell ref="E492:E493"/>
    <mergeCell ref="F492:F493"/>
    <mergeCell ref="G492:G493"/>
    <mergeCell ref="H492:H493"/>
    <mergeCell ref="I492:I493"/>
    <mergeCell ref="B494:B495"/>
    <mergeCell ref="C494:C495"/>
    <mergeCell ref="D494:D495"/>
    <mergeCell ref="E494:E495"/>
    <mergeCell ref="F494:F495"/>
    <mergeCell ref="G494:G495"/>
    <mergeCell ref="H494:H495"/>
    <mergeCell ref="I494:I495"/>
    <mergeCell ref="G498:G499"/>
    <mergeCell ref="H498:H499"/>
    <mergeCell ref="I498:I499"/>
    <mergeCell ref="B501:B502"/>
    <mergeCell ref="C501:C502"/>
    <mergeCell ref="D501:D502"/>
    <mergeCell ref="E501:E502"/>
    <mergeCell ref="F501:F502"/>
    <mergeCell ref="G501:G502"/>
    <mergeCell ref="H501:H502"/>
    <mergeCell ref="I501:I502"/>
    <mergeCell ref="I507:I508"/>
    <mergeCell ref="B509:B510"/>
    <mergeCell ref="C509:C510"/>
    <mergeCell ref="D509:D510"/>
    <mergeCell ref="E509:E510"/>
    <mergeCell ref="F509:F510"/>
    <mergeCell ref="G509:G510"/>
    <mergeCell ref="H509:H510"/>
    <mergeCell ref="I509:I510"/>
    <mergeCell ref="B511:B512"/>
    <mergeCell ref="C511:C512"/>
    <mergeCell ref="D511:D512"/>
    <mergeCell ref="E511:E512"/>
    <mergeCell ref="F511:F512"/>
    <mergeCell ref="G511:G512"/>
    <mergeCell ref="H511:H512"/>
    <mergeCell ref="I511:I512"/>
    <mergeCell ref="B514:B515"/>
    <mergeCell ref="C514:C515"/>
    <mergeCell ref="D514:D515"/>
    <mergeCell ref="E514:E515"/>
    <mergeCell ref="F514:F515"/>
    <mergeCell ref="G514:G515"/>
    <mergeCell ref="H514:H515"/>
    <mergeCell ref="I514:I515"/>
    <mergeCell ref="B516:B517"/>
    <mergeCell ref="C516:C517"/>
    <mergeCell ref="D516:D517"/>
    <mergeCell ref="E516:E517"/>
    <mergeCell ref="F516:F517"/>
    <mergeCell ref="G516:G517"/>
    <mergeCell ref="H516:H517"/>
    <mergeCell ref="I516:I517"/>
    <mergeCell ref="B518:B519"/>
    <mergeCell ref="C518:C519"/>
    <mergeCell ref="D518:D519"/>
    <mergeCell ref="E518:E519"/>
    <mergeCell ref="F518:F519"/>
    <mergeCell ref="G518:G519"/>
    <mergeCell ref="H518:H519"/>
    <mergeCell ref="I518:I519"/>
    <mergeCell ref="B520:B521"/>
    <mergeCell ref="C520:C521"/>
    <mergeCell ref="D520:D521"/>
    <mergeCell ref="E520:E521"/>
    <mergeCell ref="F520:F521"/>
    <mergeCell ref="G520:G521"/>
    <mergeCell ref="H520:H521"/>
    <mergeCell ref="I520:I521"/>
    <mergeCell ref="B522:B523"/>
    <mergeCell ref="C522:C523"/>
    <mergeCell ref="D522:D523"/>
    <mergeCell ref="E522:E523"/>
    <mergeCell ref="F522:F523"/>
    <mergeCell ref="G522:G523"/>
    <mergeCell ref="H522:H523"/>
    <mergeCell ref="I522:I523"/>
    <mergeCell ref="B524:B525"/>
    <mergeCell ref="C524:C525"/>
    <mergeCell ref="D524:D525"/>
    <mergeCell ref="E524:E525"/>
    <mergeCell ref="F524:F525"/>
    <mergeCell ref="G524:G525"/>
    <mergeCell ref="H524:H525"/>
    <mergeCell ref="I524:I525"/>
    <mergeCell ref="B527:B528"/>
    <mergeCell ref="C527:C528"/>
    <mergeCell ref="D527:D528"/>
    <mergeCell ref="E527:E528"/>
    <mergeCell ref="F527:F528"/>
    <mergeCell ref="G527:G528"/>
    <mergeCell ref="H527:H528"/>
    <mergeCell ref="I527:I528"/>
    <mergeCell ref="B529:B530"/>
    <mergeCell ref="C529:C530"/>
    <mergeCell ref="D529:D530"/>
    <mergeCell ref="E529:E530"/>
    <mergeCell ref="F529:F530"/>
    <mergeCell ref="G529:G530"/>
    <mergeCell ref="H529:H530"/>
    <mergeCell ref="I529:I530"/>
    <mergeCell ref="B531:B532"/>
    <mergeCell ref="C531:C532"/>
    <mergeCell ref="D531:D532"/>
    <mergeCell ref="E531:E532"/>
    <mergeCell ref="F531:F532"/>
    <mergeCell ref="G531:G532"/>
    <mergeCell ref="H531:H532"/>
    <mergeCell ref="I531:I532"/>
    <mergeCell ref="B533:B534"/>
    <mergeCell ref="C533:C534"/>
    <mergeCell ref="D533:D534"/>
    <mergeCell ref="E533:E534"/>
    <mergeCell ref="F533:F534"/>
    <mergeCell ref="G533:G534"/>
    <mergeCell ref="H533:H534"/>
    <mergeCell ref="I533:I534"/>
    <mergeCell ref="B535:B536"/>
    <mergeCell ref="C535:C536"/>
    <mergeCell ref="D535:D536"/>
    <mergeCell ref="E535:E536"/>
    <mergeCell ref="F535:F536"/>
    <mergeCell ref="G535:G536"/>
    <mergeCell ref="H535:H536"/>
    <mergeCell ref="I535:I536"/>
    <mergeCell ref="B537:B538"/>
    <mergeCell ref="C537:C538"/>
    <mergeCell ref="D537:D538"/>
    <mergeCell ref="E537:E538"/>
    <mergeCell ref="F537:F538"/>
    <mergeCell ref="G537:G538"/>
    <mergeCell ref="H537:H538"/>
    <mergeCell ref="I537:I538"/>
    <mergeCell ref="I540:I541"/>
    <mergeCell ref="B542:B543"/>
    <mergeCell ref="C542:C543"/>
    <mergeCell ref="D542:D543"/>
    <mergeCell ref="E542:E543"/>
    <mergeCell ref="F542:F543"/>
    <mergeCell ref="G542:G543"/>
    <mergeCell ref="H542:H543"/>
    <mergeCell ref="I542:I543"/>
    <mergeCell ref="B544:B545"/>
    <mergeCell ref="C544:C545"/>
    <mergeCell ref="D544:D545"/>
    <mergeCell ref="E544:E545"/>
    <mergeCell ref="F544:F545"/>
    <mergeCell ref="G544:G545"/>
    <mergeCell ref="H544:H545"/>
    <mergeCell ref="I544:I545"/>
    <mergeCell ref="B546:B547"/>
    <mergeCell ref="C546:C547"/>
    <mergeCell ref="D546:D547"/>
    <mergeCell ref="E546:E547"/>
    <mergeCell ref="F546:F547"/>
    <mergeCell ref="G546:G547"/>
    <mergeCell ref="H546:H547"/>
    <mergeCell ref="I546:I547"/>
    <mergeCell ref="H550:H551"/>
    <mergeCell ref="I550:I551"/>
    <mergeCell ref="B548:B549"/>
    <mergeCell ref="C548:C549"/>
    <mergeCell ref="D548:D549"/>
    <mergeCell ref="E548:E549"/>
    <mergeCell ref="F548:F549"/>
    <mergeCell ref="G548:G549"/>
    <mergeCell ref="H548:H549"/>
    <mergeCell ref="I548:I549"/>
    <mergeCell ref="B550:B551"/>
    <mergeCell ref="C550:C551"/>
    <mergeCell ref="D550:D551"/>
    <mergeCell ref="E550:E551"/>
    <mergeCell ref="F550:F551"/>
    <mergeCell ref="G550:G551"/>
    <mergeCell ref="B553:B554"/>
    <mergeCell ref="C553:C554"/>
    <mergeCell ref="D553:D554"/>
    <mergeCell ref="E553:E554"/>
    <mergeCell ref="F553:F554"/>
    <mergeCell ref="G553:G554"/>
    <mergeCell ref="H553:H554"/>
    <mergeCell ref="I553:I554"/>
    <mergeCell ref="B555:B556"/>
    <mergeCell ref="C555:C556"/>
    <mergeCell ref="D555:D556"/>
    <mergeCell ref="E555:E556"/>
    <mergeCell ref="F555:F556"/>
    <mergeCell ref="G555:G556"/>
    <mergeCell ref="H555:H556"/>
    <mergeCell ref="I555:I556"/>
    <mergeCell ref="B557:B558"/>
    <mergeCell ref="C557:C558"/>
    <mergeCell ref="D557:D558"/>
    <mergeCell ref="E557:E558"/>
    <mergeCell ref="F557:F558"/>
    <mergeCell ref="G557:G558"/>
    <mergeCell ref="H557:H558"/>
    <mergeCell ref="I557:I558"/>
    <mergeCell ref="B559:B560"/>
    <mergeCell ref="C559:C560"/>
    <mergeCell ref="D559:D560"/>
    <mergeCell ref="E559:E560"/>
    <mergeCell ref="F559:F560"/>
    <mergeCell ref="G559:G560"/>
    <mergeCell ref="H559:H560"/>
    <mergeCell ref="I559:I560"/>
    <mergeCell ref="B561:B562"/>
    <mergeCell ref="C561:C562"/>
    <mergeCell ref="D561:D562"/>
    <mergeCell ref="E561:E562"/>
    <mergeCell ref="F561:F562"/>
    <mergeCell ref="G561:G562"/>
    <mergeCell ref="H561:H562"/>
    <mergeCell ref="I561:I562"/>
    <mergeCell ref="B563:B564"/>
    <mergeCell ref="C563:C564"/>
    <mergeCell ref="D563:D564"/>
    <mergeCell ref="E563:E564"/>
    <mergeCell ref="F563:F564"/>
    <mergeCell ref="G563:G564"/>
    <mergeCell ref="H563:H564"/>
    <mergeCell ref="I563:I564"/>
    <mergeCell ref="B566:B567"/>
    <mergeCell ref="C566:C567"/>
    <mergeCell ref="D566:D567"/>
    <mergeCell ref="E566:E567"/>
    <mergeCell ref="F566:F567"/>
    <mergeCell ref="G566:G567"/>
    <mergeCell ref="H566:H567"/>
    <mergeCell ref="I566:I567"/>
    <mergeCell ref="B568:B569"/>
    <mergeCell ref="C568:C569"/>
    <mergeCell ref="D568:D569"/>
    <mergeCell ref="E568:E569"/>
    <mergeCell ref="F568:F569"/>
    <mergeCell ref="G568:G569"/>
    <mergeCell ref="H568:H569"/>
    <mergeCell ref="I568:I569"/>
    <mergeCell ref="B570:B571"/>
    <mergeCell ref="C570:C571"/>
    <mergeCell ref="D570:D571"/>
    <mergeCell ref="E570:E571"/>
    <mergeCell ref="F570:F571"/>
    <mergeCell ref="G570:G571"/>
    <mergeCell ref="H570:H571"/>
    <mergeCell ref="I570:I571"/>
    <mergeCell ref="B572:B573"/>
    <mergeCell ref="C572:C573"/>
    <mergeCell ref="D572:D573"/>
    <mergeCell ref="E572:E573"/>
    <mergeCell ref="F572:F573"/>
    <mergeCell ref="G572:G573"/>
    <mergeCell ref="H572:H573"/>
    <mergeCell ref="I572:I573"/>
    <mergeCell ref="B579:B580"/>
    <mergeCell ref="C579:C580"/>
    <mergeCell ref="D579:D580"/>
    <mergeCell ref="E579:E580"/>
    <mergeCell ref="F579:F580"/>
    <mergeCell ref="G579:G580"/>
    <mergeCell ref="H579:H580"/>
    <mergeCell ref="I579:I580"/>
    <mergeCell ref="B574:B575"/>
    <mergeCell ref="C574:C575"/>
    <mergeCell ref="D574:D575"/>
    <mergeCell ref="E574:E575"/>
    <mergeCell ref="F574:F575"/>
    <mergeCell ref="G574:G575"/>
    <mergeCell ref="H574:H575"/>
    <mergeCell ref="I574:I575"/>
    <mergeCell ref="B576:B577"/>
    <mergeCell ref="C576:C577"/>
    <mergeCell ref="D576:D577"/>
    <mergeCell ref="E576:E577"/>
    <mergeCell ref="F576:F577"/>
    <mergeCell ref="G576:G577"/>
    <mergeCell ref="H576:H577"/>
    <mergeCell ref="I576:I577"/>
  </mergeCells>
  <phoneticPr fontId="0" type="noConversion"/>
  <conditionalFormatting sqref="A22">
    <cfRule type="expression" dxfId="57" priority="22" stopIfTrue="1">
      <formula>$N$21="Sole Bidder"</formula>
    </cfRule>
    <cfRule type="expression" dxfId="56" priority="23" stopIfTrue="1">
      <formula>$N$21=1</formula>
    </cfRule>
  </conditionalFormatting>
  <conditionalFormatting sqref="A23:A24">
    <cfRule type="expression" dxfId="55" priority="26" stopIfTrue="1">
      <formula>$N$23=2</formula>
    </cfRule>
  </conditionalFormatting>
  <conditionalFormatting sqref="A25">
    <cfRule type="expression" dxfId="54" priority="25" stopIfTrue="1">
      <formula>AND($N$23=2,$N$24="2 or more")</formula>
    </cfRule>
  </conditionalFormatting>
  <conditionalFormatting sqref="A38">
    <cfRule type="expression" dxfId="53" priority="7" stopIfTrue="1">
      <formula>$N$21="Sole Bidder"</formula>
    </cfRule>
  </conditionalFormatting>
  <conditionalFormatting sqref="A444 A457:A478">
    <cfRule type="expression" dxfId="52" priority="43" stopIfTrue="1">
      <formula>$N$406&lt;2</formula>
    </cfRule>
  </conditionalFormatting>
  <conditionalFormatting sqref="A480 A493:A511">
    <cfRule type="expression" dxfId="51" priority="44" stopIfTrue="1">
      <formula>$N$406&lt;2</formula>
    </cfRule>
    <cfRule type="expression" dxfId="50" priority="45" stopIfTrue="1">
      <formula>$N$408=1</formula>
    </cfRule>
  </conditionalFormatting>
  <conditionalFormatting sqref="A486">
    <cfRule type="expression" dxfId="49" priority="21" stopIfTrue="1">
      <formula>$F$428="No"</formula>
    </cfRule>
  </conditionalFormatting>
  <conditionalFormatting sqref="A513:A538 A562 A574:A575">
    <cfRule type="expression" dxfId="48" priority="20" stopIfTrue="1">
      <formula>$N$21="Sole Bidder"</formula>
    </cfRule>
  </conditionalFormatting>
  <conditionalFormatting sqref="A551:A561 F584:I590">
    <cfRule type="expression" dxfId="47" priority="46" stopIfTrue="1">
      <formula>$N$406&lt;2</formula>
    </cfRule>
  </conditionalFormatting>
  <conditionalFormatting sqref="A563:A573 H584:I590">
    <cfRule type="expression" dxfId="46" priority="48" stopIfTrue="1">
      <formula>$N$408=1</formula>
    </cfRule>
  </conditionalFormatting>
  <conditionalFormatting sqref="A563:A573">
    <cfRule type="expression" dxfId="45" priority="47" stopIfTrue="1">
      <formula>$N$406&lt;2</formula>
    </cfRule>
  </conditionalFormatting>
  <conditionalFormatting sqref="A27:I27 A35:I36 F411 H411 D411:E412 B415:I415 B417:I417 B419:I419 B421:I421 F425 H425 D425:E426 B429:I429 B431:I431 B433:I433 B435:I436 B438:I438 B442:I442 B444:I444 B446:I446 B448:I449 B451:I451 B453:I453 B455:I455 B457:I457 B459:I459 B461:I462 B464:I464 B466:I466 B468:I468 B470:I470 B472:I472 B474:I475 B477:I477 B479:I479 B481:I481 B483:I483 B485:I485 B487:I488 B490:I490 B492:I492 B494:I494 B496:I496 B498:I498 B500:I501 B503:I503 B505:I505 B507:I507 B509:I509 B511:I511 B513:I514 B516:I516 B518:I518 B520:I520 B522:I522 B524:I524 B526:I527 B529:I529 B531:I531 B533:I533 B535:I535 B537:I537 B539:I540 B542:I542 B544:I544 B546:I546 B548:I548 B550:I550 B552:I553 B555:I555 B557:I557 B559:I559 B561:I561 B563:I563 B565:I566 B568:I568 B570:I570 B572:I572 B574:I574 B576:I576 B578:I579 B581:I581 D584:E584">
    <cfRule type="expression" dxfId="44" priority="19" stopIfTrue="1">
      <formula>$N$21="Sole Bidder"</formula>
    </cfRule>
  </conditionalFormatting>
  <conditionalFormatting sqref="A37:I37">
    <cfRule type="expression" dxfId="43" priority="28" stopIfTrue="1">
      <formula>$N$23&lt;2</formula>
    </cfRule>
  </conditionalFormatting>
  <conditionalFormatting sqref="B21:G21">
    <cfRule type="expression" dxfId="42" priority="27" stopIfTrue="1">
      <formula>$N$23=2</formula>
    </cfRule>
  </conditionalFormatting>
  <conditionalFormatting sqref="B22:I22">
    <cfRule type="expression" dxfId="41" priority="24" stopIfTrue="1">
      <formula>$N$23&lt;2</formula>
    </cfRule>
  </conditionalFormatting>
  <conditionalFormatting sqref="B49:I59">
    <cfRule type="expression" dxfId="40" priority="35" stopIfTrue="1">
      <formula>AND($N$23=2,$N$24="2 or more")</formula>
    </cfRule>
  </conditionalFormatting>
  <conditionalFormatting sqref="B413:I413">
    <cfRule type="expression" dxfId="39" priority="3" stopIfTrue="1">
      <formula>$N$21="Sole Bidder"</formula>
    </cfRule>
  </conditionalFormatting>
  <conditionalFormatting sqref="B427:I427">
    <cfRule type="expression" dxfId="38" priority="2" stopIfTrue="1">
      <formula>$N$21="Sole Bidder"</formula>
    </cfRule>
  </conditionalFormatting>
  <conditionalFormatting sqref="B440:I440">
    <cfRule type="expression" dxfId="37" priority="1" stopIfTrue="1">
      <formula>$N$21="Sole Bidder"</formula>
    </cfRule>
  </conditionalFormatting>
  <conditionalFormatting sqref="F45:G48">
    <cfRule type="expression" dxfId="36" priority="32" stopIfTrue="1">
      <formula>$N$23=2</formula>
    </cfRule>
  </conditionalFormatting>
  <conditionalFormatting sqref="F49:G57">
    <cfRule type="expression" dxfId="35" priority="34" stopIfTrue="1">
      <formula>$N$23=2</formula>
    </cfRule>
  </conditionalFormatting>
  <conditionalFormatting sqref="H38:I38">
    <cfRule type="expression" dxfId="34" priority="6" stopIfTrue="1">
      <formula>$N$23=2</formula>
    </cfRule>
  </conditionalFormatting>
  <conditionalFormatting sqref="H45:I48">
    <cfRule type="expression" dxfId="33" priority="33" stopIfTrue="1">
      <formula>AND($N$23=2,$N$24="2 or more")</formula>
    </cfRule>
  </conditionalFormatting>
  <conditionalFormatting sqref="H591:I591">
    <cfRule type="expression" dxfId="32" priority="5" stopIfTrue="1">
      <formula>$N$23=2</formula>
    </cfRule>
  </conditionalFormatting>
  <dataValidations count="4">
    <dataValidation type="list" allowBlank="1" showInputMessage="1" showErrorMessage="1" sqref="H586:H590 F485 F449 F414 F498 F465 F428 D586:D590 F586:F590" xr:uid="{00000000-0002-0000-0300-000000000000}">
      <formula1>"Yes,No"</formula1>
    </dataValidation>
    <dataValidation type="list" allowBlank="1" showInputMessage="1" showErrorMessage="1" sqref="F79:G79 F350:G350 F146:G146" xr:uid="{00000000-0002-0000-0300-000001000000}">
      <formula1>$N$79:$N$81</formula1>
    </dataValidation>
    <dataValidation type="list" allowBlank="1" showInputMessage="1" showErrorMessage="1" sqref="H79:I79 H350:I350 H146:I146" xr:uid="{00000000-0002-0000-0300-000002000000}">
      <formula1>$N$79:$N$82</formula1>
    </dataValidation>
    <dataValidation type="list" allowBlank="1" showInputMessage="1" showErrorMessage="1" sqref="F172:I174 F134:I134 F106:F108 G108 G106 H106:H108 I106 I108 F376:I378 F338:I338 F319" xr:uid="{00000000-0002-0000-0300-000003000000}">
      <formula1>"YES, NO"</formula1>
    </dataValidation>
  </dataValidations>
  <printOptions horizontalCentered="1"/>
  <pageMargins left="0.42" right="0.28999999999999998" top="0.4" bottom="0.31" header="0.32" footer="0.24"/>
  <pageSetup paperSize="9" scale="85" orientation="portrait" r:id="rId31"/>
  <headerFooter alignWithMargins="0"/>
  <rowBreaks count="4" manualBreakCount="4">
    <brk id="79" max="8" man="1"/>
    <brk id="111" max="8" man="1"/>
    <brk id="141" max="8" man="1"/>
    <brk id="580" max="8" man="1"/>
  </rowBreaks>
  <drawing r:id="rId32"/>
  <legacyDrawing r:id="rId33"/>
  <mc:AlternateContent xmlns:mc="http://schemas.openxmlformats.org/markup-compatibility/2006">
    <mc:Choice Requires="x14">
      <controls>
        <mc:AlternateContent xmlns:mc="http://schemas.openxmlformats.org/markup-compatibility/2006">
          <mc:Choice Requires="x14">
            <control shapeId="257246" r:id="rId34" name="Check Box 3294">
              <controlPr defaultSize="0" autoFill="0" autoLine="0" autoPict="0">
                <anchor moveWithCells="1" sizeWithCells="1">
                  <from>
                    <xdr:col>9</xdr:col>
                    <xdr:colOff>142875</xdr:colOff>
                    <xdr:row>636</xdr:row>
                    <xdr:rowOff>123825</xdr:rowOff>
                  </from>
                  <to>
                    <xdr:col>9</xdr:col>
                    <xdr:colOff>142875</xdr:colOff>
                    <xdr:row>636</xdr:row>
                    <xdr:rowOff>123825</xdr:rowOff>
                  </to>
                </anchor>
              </controlPr>
            </control>
          </mc:Choice>
        </mc:AlternateContent>
        <mc:AlternateContent xmlns:mc="http://schemas.openxmlformats.org/markup-compatibility/2006">
          <mc:Choice Requires="x14">
            <control shapeId="257247" r:id="rId35" name="Check Box 3295">
              <controlPr defaultSize="0" autoFill="0" autoLine="0" autoPict="0">
                <anchor moveWithCells="1" sizeWithCells="1">
                  <from>
                    <xdr:col>9</xdr:col>
                    <xdr:colOff>152400</xdr:colOff>
                    <xdr:row>636</xdr:row>
                    <xdr:rowOff>123825</xdr:rowOff>
                  </from>
                  <to>
                    <xdr:col>9</xdr:col>
                    <xdr:colOff>152400</xdr:colOff>
                    <xdr:row>636</xdr:row>
                    <xdr:rowOff>123825</xdr:rowOff>
                  </to>
                </anchor>
              </controlPr>
            </control>
          </mc:Choice>
        </mc:AlternateContent>
        <mc:AlternateContent xmlns:mc="http://schemas.openxmlformats.org/markup-compatibility/2006">
          <mc:Choice Requires="x14">
            <control shapeId="257248" r:id="rId36" name="Check Box 3296">
              <controlPr defaultSize="0" autoFill="0" autoLine="0" autoPict="0">
                <anchor moveWithCells="1" sizeWithCells="1">
                  <from>
                    <xdr:col>9</xdr:col>
                    <xdr:colOff>142875</xdr:colOff>
                    <xdr:row>636</xdr:row>
                    <xdr:rowOff>123825</xdr:rowOff>
                  </from>
                  <to>
                    <xdr:col>9</xdr:col>
                    <xdr:colOff>142875</xdr:colOff>
                    <xdr:row>636</xdr:row>
                    <xdr:rowOff>123825</xdr:rowOff>
                  </to>
                </anchor>
              </controlPr>
            </control>
          </mc:Choice>
        </mc:AlternateContent>
        <mc:AlternateContent xmlns:mc="http://schemas.openxmlformats.org/markup-compatibility/2006">
          <mc:Choice Requires="x14">
            <control shapeId="257249" r:id="rId37" name="Check Box 3297">
              <controlPr defaultSize="0" autoFill="0" autoLine="0" autoPict="0">
                <anchor moveWithCells="1" sizeWithCells="1">
                  <from>
                    <xdr:col>9</xdr:col>
                    <xdr:colOff>152400</xdr:colOff>
                    <xdr:row>636</xdr:row>
                    <xdr:rowOff>123825</xdr:rowOff>
                  </from>
                  <to>
                    <xdr:col>9</xdr:col>
                    <xdr:colOff>152400</xdr:colOff>
                    <xdr:row>636</xdr:row>
                    <xdr:rowOff>123825</xdr:rowOff>
                  </to>
                </anchor>
              </controlPr>
            </control>
          </mc:Choice>
        </mc:AlternateContent>
        <mc:AlternateContent xmlns:mc="http://schemas.openxmlformats.org/markup-compatibility/2006">
          <mc:Choice Requires="x14">
            <control shapeId="257250" r:id="rId38" name="Check Box 3298">
              <controlPr defaultSize="0" autoFill="0" autoLine="0" autoPict="0">
                <anchor moveWithCells="1" sizeWithCells="1">
                  <from>
                    <xdr:col>9</xdr:col>
                    <xdr:colOff>152400</xdr:colOff>
                    <xdr:row>636</xdr:row>
                    <xdr:rowOff>123825</xdr:rowOff>
                  </from>
                  <to>
                    <xdr:col>9</xdr:col>
                    <xdr:colOff>152400</xdr:colOff>
                    <xdr:row>636</xdr:row>
                    <xdr:rowOff>123825</xdr:rowOff>
                  </to>
                </anchor>
              </controlPr>
            </control>
          </mc:Choice>
        </mc:AlternateContent>
        <mc:AlternateContent xmlns:mc="http://schemas.openxmlformats.org/markup-compatibility/2006">
          <mc:Choice Requires="x14">
            <control shapeId="257251" r:id="rId39" name="Check Box 3299">
              <controlPr defaultSize="0" autoFill="0" autoLine="0" autoPict="0">
                <anchor moveWithCells="1" sizeWithCells="1">
                  <from>
                    <xdr:col>7</xdr:col>
                    <xdr:colOff>219075</xdr:colOff>
                    <xdr:row>19</xdr:row>
                    <xdr:rowOff>104775</xdr:rowOff>
                  </from>
                  <to>
                    <xdr:col>7</xdr:col>
                    <xdr:colOff>219075</xdr:colOff>
                    <xdr:row>19</xdr:row>
                    <xdr:rowOff>104775</xdr:rowOff>
                  </to>
                </anchor>
              </controlPr>
            </control>
          </mc:Choice>
        </mc:AlternateContent>
        <mc:AlternateContent xmlns:mc="http://schemas.openxmlformats.org/markup-compatibility/2006">
          <mc:Choice Requires="x14">
            <control shapeId="257240" r:id="rId40" name="Check Box 3288">
              <controlPr defaultSize="0" autoFill="0" autoLine="0" autoPict="0">
                <anchor moveWithCells="1" sizeWithCells="1">
                  <from>
                    <xdr:col>6</xdr:col>
                    <xdr:colOff>742950</xdr:colOff>
                    <xdr:row>636</xdr:row>
                    <xdr:rowOff>123825</xdr:rowOff>
                  </from>
                  <to>
                    <xdr:col>6</xdr:col>
                    <xdr:colOff>742950</xdr:colOff>
                    <xdr:row>636</xdr:row>
                    <xdr:rowOff>123825</xdr:rowOff>
                  </to>
                </anchor>
              </controlPr>
            </control>
          </mc:Choice>
        </mc:AlternateContent>
        <mc:AlternateContent xmlns:mc="http://schemas.openxmlformats.org/markup-compatibility/2006">
          <mc:Choice Requires="x14">
            <control shapeId="257241" r:id="rId41" name="Check Box 3289">
              <controlPr defaultSize="0" autoFill="0" autoLine="0" autoPict="0">
                <anchor moveWithCells="1" sizeWithCells="1">
                  <from>
                    <xdr:col>6</xdr:col>
                    <xdr:colOff>762000</xdr:colOff>
                    <xdr:row>636</xdr:row>
                    <xdr:rowOff>123825</xdr:rowOff>
                  </from>
                  <to>
                    <xdr:col>6</xdr:col>
                    <xdr:colOff>762000</xdr:colOff>
                    <xdr:row>636</xdr:row>
                    <xdr:rowOff>123825</xdr:rowOff>
                  </to>
                </anchor>
              </controlPr>
            </control>
          </mc:Choice>
        </mc:AlternateContent>
        <mc:AlternateContent xmlns:mc="http://schemas.openxmlformats.org/markup-compatibility/2006">
          <mc:Choice Requires="x14">
            <control shapeId="257242" r:id="rId42" name="Check Box 3290">
              <controlPr defaultSize="0" autoFill="0" autoLine="0" autoPict="0">
                <anchor moveWithCells="1" sizeWithCells="1">
                  <from>
                    <xdr:col>6</xdr:col>
                    <xdr:colOff>752475</xdr:colOff>
                    <xdr:row>636</xdr:row>
                    <xdr:rowOff>123825</xdr:rowOff>
                  </from>
                  <to>
                    <xdr:col>6</xdr:col>
                    <xdr:colOff>752475</xdr:colOff>
                    <xdr:row>636</xdr:row>
                    <xdr:rowOff>123825</xdr:rowOff>
                  </to>
                </anchor>
              </controlPr>
            </control>
          </mc:Choice>
        </mc:AlternateContent>
        <mc:AlternateContent xmlns:mc="http://schemas.openxmlformats.org/markup-compatibility/2006">
          <mc:Choice Requires="x14">
            <control shapeId="257243" r:id="rId43" name="Check Box 3291">
              <controlPr defaultSize="0" autoFill="0" autoLine="0" autoPict="0">
                <anchor moveWithCells="1" sizeWithCells="1">
                  <from>
                    <xdr:col>6</xdr:col>
                    <xdr:colOff>762000</xdr:colOff>
                    <xdr:row>636</xdr:row>
                    <xdr:rowOff>123825</xdr:rowOff>
                  </from>
                  <to>
                    <xdr:col>6</xdr:col>
                    <xdr:colOff>762000</xdr:colOff>
                    <xdr:row>636</xdr:row>
                    <xdr:rowOff>123825</xdr:rowOff>
                  </to>
                </anchor>
              </controlPr>
            </control>
          </mc:Choice>
        </mc:AlternateContent>
        <mc:AlternateContent xmlns:mc="http://schemas.openxmlformats.org/markup-compatibility/2006">
          <mc:Choice Requires="x14">
            <control shapeId="257244" r:id="rId44" name="Check Box 3292">
              <controlPr defaultSize="0" autoFill="0" autoLine="0" autoPict="0">
                <anchor moveWithCells="1" sizeWithCells="1">
                  <from>
                    <xdr:col>6</xdr:col>
                    <xdr:colOff>752475</xdr:colOff>
                    <xdr:row>636</xdr:row>
                    <xdr:rowOff>123825</xdr:rowOff>
                  </from>
                  <to>
                    <xdr:col>6</xdr:col>
                    <xdr:colOff>752475</xdr:colOff>
                    <xdr:row>636</xdr:row>
                    <xdr:rowOff>123825</xdr:rowOff>
                  </to>
                </anchor>
              </controlPr>
            </control>
          </mc:Choice>
        </mc:AlternateContent>
        <mc:AlternateContent xmlns:mc="http://schemas.openxmlformats.org/markup-compatibility/2006">
          <mc:Choice Requires="x14">
            <control shapeId="257245" r:id="rId45" name="Check Box 3293">
              <controlPr defaultSize="0" autoFill="0" autoLine="0" autoPict="0">
                <anchor moveWithCells="1" sizeWithCells="1">
                  <from>
                    <xdr:col>5</xdr:col>
                    <xdr:colOff>190500</xdr:colOff>
                    <xdr:row>19</xdr:row>
                    <xdr:rowOff>104775</xdr:rowOff>
                  </from>
                  <to>
                    <xdr:col>5</xdr:col>
                    <xdr:colOff>190500</xdr:colOff>
                    <xdr:row>19</xdr:row>
                    <xdr:rowOff>104775</xdr:rowOff>
                  </to>
                </anchor>
              </controlPr>
            </control>
          </mc:Choice>
        </mc:AlternateContent>
        <mc:AlternateContent xmlns:mc="http://schemas.openxmlformats.org/markup-compatibility/2006">
          <mc:Choice Requires="x14">
            <control shapeId="65740" r:id="rId46" name="Check Box 204">
              <controlPr defaultSize="0" autoFill="0" autoLine="0" autoPict="0">
                <anchor moveWithCells="1" sizeWithCells="1">
                  <from>
                    <xdr:col>9</xdr:col>
                    <xdr:colOff>142875</xdr:colOff>
                    <xdr:row>636</xdr:row>
                    <xdr:rowOff>123825</xdr:rowOff>
                  </from>
                  <to>
                    <xdr:col>9</xdr:col>
                    <xdr:colOff>142875</xdr:colOff>
                    <xdr:row>636</xdr:row>
                    <xdr:rowOff>123825</xdr:rowOff>
                  </to>
                </anchor>
              </controlPr>
            </control>
          </mc:Choice>
        </mc:AlternateContent>
        <mc:AlternateContent xmlns:mc="http://schemas.openxmlformats.org/markup-compatibility/2006">
          <mc:Choice Requires="x14">
            <control shapeId="65741" r:id="rId47" name="Check Box 205">
              <controlPr defaultSize="0" autoFill="0" autoLine="0" autoPict="0">
                <anchor moveWithCells="1" sizeWithCells="1">
                  <from>
                    <xdr:col>9</xdr:col>
                    <xdr:colOff>152400</xdr:colOff>
                    <xdr:row>636</xdr:row>
                    <xdr:rowOff>123825</xdr:rowOff>
                  </from>
                  <to>
                    <xdr:col>9</xdr:col>
                    <xdr:colOff>152400</xdr:colOff>
                    <xdr:row>636</xdr:row>
                    <xdr:rowOff>123825</xdr:rowOff>
                  </to>
                </anchor>
              </controlPr>
            </control>
          </mc:Choice>
        </mc:AlternateContent>
        <mc:AlternateContent xmlns:mc="http://schemas.openxmlformats.org/markup-compatibility/2006">
          <mc:Choice Requires="x14">
            <control shapeId="65742" r:id="rId48" name="Check Box 206">
              <controlPr defaultSize="0" autoFill="0" autoLine="0" autoPict="0">
                <anchor moveWithCells="1" sizeWithCells="1">
                  <from>
                    <xdr:col>9</xdr:col>
                    <xdr:colOff>142875</xdr:colOff>
                    <xdr:row>636</xdr:row>
                    <xdr:rowOff>123825</xdr:rowOff>
                  </from>
                  <to>
                    <xdr:col>9</xdr:col>
                    <xdr:colOff>142875</xdr:colOff>
                    <xdr:row>636</xdr:row>
                    <xdr:rowOff>123825</xdr:rowOff>
                  </to>
                </anchor>
              </controlPr>
            </control>
          </mc:Choice>
        </mc:AlternateContent>
        <mc:AlternateContent xmlns:mc="http://schemas.openxmlformats.org/markup-compatibility/2006">
          <mc:Choice Requires="x14">
            <control shapeId="65743" r:id="rId49" name="Check Box 207">
              <controlPr defaultSize="0" autoFill="0" autoLine="0" autoPict="0">
                <anchor moveWithCells="1" sizeWithCells="1">
                  <from>
                    <xdr:col>9</xdr:col>
                    <xdr:colOff>152400</xdr:colOff>
                    <xdr:row>636</xdr:row>
                    <xdr:rowOff>123825</xdr:rowOff>
                  </from>
                  <to>
                    <xdr:col>9</xdr:col>
                    <xdr:colOff>152400</xdr:colOff>
                    <xdr:row>636</xdr:row>
                    <xdr:rowOff>123825</xdr:rowOff>
                  </to>
                </anchor>
              </controlPr>
            </control>
          </mc:Choice>
        </mc:AlternateContent>
        <mc:AlternateContent xmlns:mc="http://schemas.openxmlformats.org/markup-compatibility/2006">
          <mc:Choice Requires="x14">
            <control shapeId="65744" r:id="rId50" name="Check Box 208">
              <controlPr defaultSize="0" autoFill="0" autoLine="0" autoPict="0">
                <anchor moveWithCells="1" sizeWithCells="1">
                  <from>
                    <xdr:col>9</xdr:col>
                    <xdr:colOff>152400</xdr:colOff>
                    <xdr:row>636</xdr:row>
                    <xdr:rowOff>123825</xdr:rowOff>
                  </from>
                  <to>
                    <xdr:col>9</xdr:col>
                    <xdr:colOff>152400</xdr:colOff>
                    <xdr:row>636</xdr:row>
                    <xdr:rowOff>123825</xdr:rowOff>
                  </to>
                </anchor>
              </controlPr>
            </control>
          </mc:Choice>
        </mc:AlternateContent>
        <mc:AlternateContent xmlns:mc="http://schemas.openxmlformats.org/markup-compatibility/2006">
          <mc:Choice Requires="x14">
            <control shapeId="65745" r:id="rId51" name="Check Box 209">
              <controlPr defaultSize="0" autoFill="0" autoLine="0" autoPict="0">
                <anchor moveWithCells="1" sizeWithCells="1">
                  <from>
                    <xdr:col>9</xdr:col>
                    <xdr:colOff>142875</xdr:colOff>
                    <xdr:row>636</xdr:row>
                    <xdr:rowOff>123825</xdr:rowOff>
                  </from>
                  <to>
                    <xdr:col>9</xdr:col>
                    <xdr:colOff>142875</xdr:colOff>
                    <xdr:row>636</xdr:row>
                    <xdr:rowOff>123825</xdr:rowOff>
                  </to>
                </anchor>
              </controlPr>
            </control>
          </mc:Choice>
        </mc:AlternateContent>
        <mc:AlternateContent xmlns:mc="http://schemas.openxmlformats.org/markup-compatibility/2006">
          <mc:Choice Requires="x14">
            <control shapeId="97300" r:id="rId52" name="Check Box 1044">
              <controlPr defaultSize="0" autoFill="0" autoLine="0" autoPict="0">
                <anchor moveWithCells="1" sizeWithCells="1">
                  <from>
                    <xdr:col>7</xdr:col>
                    <xdr:colOff>219075</xdr:colOff>
                    <xdr:row>19</xdr:row>
                    <xdr:rowOff>104775</xdr:rowOff>
                  </from>
                  <to>
                    <xdr:col>7</xdr:col>
                    <xdr:colOff>219075</xdr:colOff>
                    <xdr:row>19</xdr:row>
                    <xdr:rowOff>104775</xdr:rowOff>
                  </to>
                </anchor>
              </controlPr>
            </control>
          </mc:Choice>
        </mc:AlternateContent>
        <mc:AlternateContent xmlns:mc="http://schemas.openxmlformats.org/markup-compatibility/2006">
          <mc:Choice Requires="x14">
            <control shapeId="65637" r:id="rId53" name="Check Box 101">
              <controlPr defaultSize="0" autoFill="0" autoLine="0" autoPict="0">
                <anchor moveWithCells="1" sizeWithCells="1">
                  <from>
                    <xdr:col>7</xdr:col>
                    <xdr:colOff>47625</xdr:colOff>
                    <xdr:row>636</xdr:row>
                    <xdr:rowOff>123825</xdr:rowOff>
                  </from>
                  <to>
                    <xdr:col>7</xdr:col>
                    <xdr:colOff>47625</xdr:colOff>
                    <xdr:row>636</xdr:row>
                    <xdr:rowOff>123825</xdr:rowOff>
                  </to>
                </anchor>
              </controlPr>
            </control>
          </mc:Choice>
        </mc:AlternateContent>
        <mc:AlternateContent xmlns:mc="http://schemas.openxmlformats.org/markup-compatibility/2006">
          <mc:Choice Requires="x14">
            <control shapeId="65638" r:id="rId54" name="Check Box 102">
              <controlPr defaultSize="0" autoFill="0" autoLine="0" autoPict="0">
                <anchor moveWithCells="1" sizeWithCells="1">
                  <from>
                    <xdr:col>7</xdr:col>
                    <xdr:colOff>76200</xdr:colOff>
                    <xdr:row>636</xdr:row>
                    <xdr:rowOff>123825</xdr:rowOff>
                  </from>
                  <to>
                    <xdr:col>7</xdr:col>
                    <xdr:colOff>76200</xdr:colOff>
                    <xdr:row>636</xdr:row>
                    <xdr:rowOff>123825</xdr:rowOff>
                  </to>
                </anchor>
              </controlPr>
            </control>
          </mc:Choice>
        </mc:AlternateContent>
        <mc:AlternateContent xmlns:mc="http://schemas.openxmlformats.org/markup-compatibility/2006">
          <mc:Choice Requires="x14">
            <control shapeId="65639" r:id="rId55" name="Check Box 103">
              <controlPr defaultSize="0" autoFill="0" autoLine="0" autoPict="0">
                <anchor moveWithCells="1" sizeWithCells="1">
                  <from>
                    <xdr:col>7</xdr:col>
                    <xdr:colOff>57150</xdr:colOff>
                    <xdr:row>636</xdr:row>
                    <xdr:rowOff>123825</xdr:rowOff>
                  </from>
                  <to>
                    <xdr:col>7</xdr:col>
                    <xdr:colOff>57150</xdr:colOff>
                    <xdr:row>636</xdr:row>
                    <xdr:rowOff>123825</xdr:rowOff>
                  </to>
                </anchor>
              </controlPr>
            </control>
          </mc:Choice>
        </mc:AlternateContent>
        <mc:AlternateContent xmlns:mc="http://schemas.openxmlformats.org/markup-compatibility/2006">
          <mc:Choice Requires="x14">
            <control shapeId="65640" r:id="rId56" name="Check Box 104">
              <controlPr defaultSize="0" autoFill="0" autoLine="0" autoPict="0">
                <anchor moveWithCells="1" sizeWithCells="1">
                  <from>
                    <xdr:col>7</xdr:col>
                    <xdr:colOff>76200</xdr:colOff>
                    <xdr:row>636</xdr:row>
                    <xdr:rowOff>123825</xdr:rowOff>
                  </from>
                  <to>
                    <xdr:col>7</xdr:col>
                    <xdr:colOff>76200</xdr:colOff>
                    <xdr:row>636</xdr:row>
                    <xdr:rowOff>123825</xdr:rowOff>
                  </to>
                </anchor>
              </controlPr>
            </control>
          </mc:Choice>
        </mc:AlternateContent>
        <mc:AlternateContent xmlns:mc="http://schemas.openxmlformats.org/markup-compatibility/2006">
          <mc:Choice Requires="x14">
            <control shapeId="65651" r:id="rId57" name="Check Box 115">
              <controlPr defaultSize="0" autoFill="0" autoLine="0" autoPict="0">
                <anchor moveWithCells="1" sizeWithCells="1">
                  <from>
                    <xdr:col>7</xdr:col>
                    <xdr:colOff>66675</xdr:colOff>
                    <xdr:row>636</xdr:row>
                    <xdr:rowOff>123825</xdr:rowOff>
                  </from>
                  <to>
                    <xdr:col>7</xdr:col>
                    <xdr:colOff>66675</xdr:colOff>
                    <xdr:row>636</xdr:row>
                    <xdr:rowOff>123825</xdr:rowOff>
                  </to>
                </anchor>
              </controlPr>
            </control>
          </mc:Choice>
        </mc:AlternateContent>
        <mc:AlternateContent xmlns:mc="http://schemas.openxmlformats.org/markup-compatibility/2006">
          <mc:Choice Requires="x14">
            <control shapeId="65649" r:id="rId58" name="Check Box 113">
              <controlPr defaultSize="0" autoFill="0" autoLine="0" autoPict="0">
                <anchor moveWithCells="1" sizeWithCells="1">
                  <from>
                    <xdr:col>7</xdr:col>
                    <xdr:colOff>57150</xdr:colOff>
                    <xdr:row>636</xdr:row>
                    <xdr:rowOff>123825</xdr:rowOff>
                  </from>
                  <to>
                    <xdr:col>7</xdr:col>
                    <xdr:colOff>57150</xdr:colOff>
                    <xdr:row>636</xdr:row>
                    <xdr:rowOff>123825</xdr:rowOff>
                  </to>
                </anchor>
              </controlPr>
            </control>
          </mc:Choice>
        </mc:AlternateContent>
        <mc:AlternateContent xmlns:mc="http://schemas.openxmlformats.org/markup-compatibility/2006">
          <mc:Choice Requires="x14">
            <control shapeId="97299" r:id="rId59" name="Check Box 1043">
              <controlPr defaultSize="0" autoFill="0" autoLine="0" autoPict="0">
                <anchor moveWithCells="1" sizeWithCells="1">
                  <from>
                    <xdr:col>5</xdr:col>
                    <xdr:colOff>190500</xdr:colOff>
                    <xdr:row>19</xdr:row>
                    <xdr:rowOff>104775</xdr:rowOff>
                  </from>
                  <to>
                    <xdr:col>5</xdr:col>
                    <xdr:colOff>190500</xdr:colOff>
                    <xdr:row>19</xdr:row>
                    <xdr:rowOff>104775</xdr:rowOff>
                  </to>
                </anchor>
              </controlPr>
            </control>
          </mc:Choice>
        </mc:AlternateContent>
        <mc:AlternateContent xmlns:mc="http://schemas.openxmlformats.org/markup-compatibility/2006">
          <mc:Choice Requires="x14">
            <control shapeId="65955" r:id="rId60" name="Check Box 419">
              <controlPr defaultSize="0" autoFill="0" autoLine="0" autoPict="0">
                <anchor moveWithCells="1" sizeWithCells="1">
                  <from>
                    <xdr:col>9</xdr:col>
                    <xdr:colOff>142875</xdr:colOff>
                    <xdr:row>636</xdr:row>
                    <xdr:rowOff>123825</xdr:rowOff>
                  </from>
                  <to>
                    <xdr:col>9</xdr:col>
                    <xdr:colOff>142875</xdr:colOff>
                    <xdr:row>636</xdr:row>
                    <xdr:rowOff>123825</xdr:rowOff>
                  </to>
                </anchor>
              </controlPr>
            </control>
          </mc:Choice>
        </mc:AlternateContent>
        <mc:AlternateContent xmlns:mc="http://schemas.openxmlformats.org/markup-compatibility/2006">
          <mc:Choice Requires="x14">
            <control shapeId="65956" r:id="rId61" name="Check Box 420">
              <controlPr defaultSize="0" autoFill="0" autoLine="0" autoPict="0">
                <anchor moveWithCells="1" sizeWithCells="1">
                  <from>
                    <xdr:col>9</xdr:col>
                    <xdr:colOff>152400</xdr:colOff>
                    <xdr:row>636</xdr:row>
                    <xdr:rowOff>123825</xdr:rowOff>
                  </from>
                  <to>
                    <xdr:col>9</xdr:col>
                    <xdr:colOff>152400</xdr:colOff>
                    <xdr:row>636</xdr:row>
                    <xdr:rowOff>123825</xdr:rowOff>
                  </to>
                </anchor>
              </controlPr>
            </control>
          </mc:Choice>
        </mc:AlternateContent>
        <mc:AlternateContent xmlns:mc="http://schemas.openxmlformats.org/markup-compatibility/2006">
          <mc:Choice Requires="x14">
            <control shapeId="65957" r:id="rId62" name="Check Box 421">
              <controlPr defaultSize="0" autoFill="0" autoLine="0" autoPict="0">
                <anchor moveWithCells="1" sizeWithCells="1">
                  <from>
                    <xdr:col>9</xdr:col>
                    <xdr:colOff>142875</xdr:colOff>
                    <xdr:row>636</xdr:row>
                    <xdr:rowOff>123825</xdr:rowOff>
                  </from>
                  <to>
                    <xdr:col>9</xdr:col>
                    <xdr:colOff>142875</xdr:colOff>
                    <xdr:row>636</xdr:row>
                    <xdr:rowOff>123825</xdr:rowOff>
                  </to>
                </anchor>
              </controlPr>
            </control>
          </mc:Choice>
        </mc:AlternateContent>
        <mc:AlternateContent xmlns:mc="http://schemas.openxmlformats.org/markup-compatibility/2006">
          <mc:Choice Requires="x14">
            <control shapeId="65958" r:id="rId63" name="Check Box 422">
              <controlPr defaultSize="0" autoFill="0" autoLine="0" autoPict="0">
                <anchor moveWithCells="1" sizeWithCells="1">
                  <from>
                    <xdr:col>9</xdr:col>
                    <xdr:colOff>152400</xdr:colOff>
                    <xdr:row>636</xdr:row>
                    <xdr:rowOff>123825</xdr:rowOff>
                  </from>
                  <to>
                    <xdr:col>9</xdr:col>
                    <xdr:colOff>152400</xdr:colOff>
                    <xdr:row>636</xdr:row>
                    <xdr:rowOff>123825</xdr:rowOff>
                  </to>
                </anchor>
              </controlPr>
            </control>
          </mc:Choice>
        </mc:AlternateContent>
        <mc:AlternateContent xmlns:mc="http://schemas.openxmlformats.org/markup-compatibility/2006">
          <mc:Choice Requires="x14">
            <control shapeId="65959" r:id="rId64" name="Check Box 423">
              <controlPr defaultSize="0" autoFill="0" autoLine="0" autoPict="0">
                <anchor moveWithCells="1" sizeWithCells="1">
                  <from>
                    <xdr:col>9</xdr:col>
                    <xdr:colOff>152400</xdr:colOff>
                    <xdr:row>636</xdr:row>
                    <xdr:rowOff>123825</xdr:rowOff>
                  </from>
                  <to>
                    <xdr:col>9</xdr:col>
                    <xdr:colOff>152400</xdr:colOff>
                    <xdr:row>636</xdr:row>
                    <xdr:rowOff>123825</xdr:rowOff>
                  </to>
                </anchor>
              </controlPr>
            </control>
          </mc:Choice>
        </mc:AlternateContent>
        <mc:AlternateContent xmlns:mc="http://schemas.openxmlformats.org/markup-compatibility/2006">
          <mc:Choice Requires="x14">
            <control shapeId="65960" r:id="rId65" name="Check Box 424">
              <controlPr defaultSize="0" autoFill="0" autoLine="0" autoPict="0">
                <anchor moveWithCells="1" sizeWithCells="1">
                  <from>
                    <xdr:col>7</xdr:col>
                    <xdr:colOff>219075</xdr:colOff>
                    <xdr:row>19</xdr:row>
                    <xdr:rowOff>104775</xdr:rowOff>
                  </from>
                  <to>
                    <xdr:col>7</xdr:col>
                    <xdr:colOff>219075</xdr:colOff>
                    <xdr:row>19</xdr:row>
                    <xdr:rowOff>104775</xdr:rowOff>
                  </to>
                </anchor>
              </controlPr>
            </control>
          </mc:Choice>
        </mc:AlternateContent>
        <mc:AlternateContent xmlns:mc="http://schemas.openxmlformats.org/markup-compatibility/2006">
          <mc:Choice Requires="x14">
            <control shapeId="65949" r:id="rId66" name="Check Box 413">
              <controlPr defaultSize="0" autoFill="0" autoLine="0" autoPict="0">
                <anchor moveWithCells="1" sizeWithCells="1">
                  <from>
                    <xdr:col>7</xdr:col>
                    <xdr:colOff>47625</xdr:colOff>
                    <xdr:row>636</xdr:row>
                    <xdr:rowOff>123825</xdr:rowOff>
                  </from>
                  <to>
                    <xdr:col>7</xdr:col>
                    <xdr:colOff>47625</xdr:colOff>
                    <xdr:row>636</xdr:row>
                    <xdr:rowOff>123825</xdr:rowOff>
                  </to>
                </anchor>
              </controlPr>
            </control>
          </mc:Choice>
        </mc:AlternateContent>
        <mc:AlternateContent xmlns:mc="http://schemas.openxmlformats.org/markup-compatibility/2006">
          <mc:Choice Requires="x14">
            <control shapeId="65950" r:id="rId67" name="Check Box 414">
              <controlPr defaultSize="0" autoFill="0" autoLine="0" autoPict="0">
                <anchor moveWithCells="1" sizeWithCells="1">
                  <from>
                    <xdr:col>7</xdr:col>
                    <xdr:colOff>76200</xdr:colOff>
                    <xdr:row>636</xdr:row>
                    <xdr:rowOff>123825</xdr:rowOff>
                  </from>
                  <to>
                    <xdr:col>7</xdr:col>
                    <xdr:colOff>76200</xdr:colOff>
                    <xdr:row>636</xdr:row>
                    <xdr:rowOff>123825</xdr:rowOff>
                  </to>
                </anchor>
              </controlPr>
            </control>
          </mc:Choice>
        </mc:AlternateContent>
        <mc:AlternateContent xmlns:mc="http://schemas.openxmlformats.org/markup-compatibility/2006">
          <mc:Choice Requires="x14">
            <control shapeId="65951" r:id="rId68" name="Check Box 415">
              <controlPr defaultSize="0" autoFill="0" autoLine="0" autoPict="0">
                <anchor moveWithCells="1" sizeWithCells="1">
                  <from>
                    <xdr:col>7</xdr:col>
                    <xdr:colOff>57150</xdr:colOff>
                    <xdr:row>636</xdr:row>
                    <xdr:rowOff>123825</xdr:rowOff>
                  </from>
                  <to>
                    <xdr:col>7</xdr:col>
                    <xdr:colOff>57150</xdr:colOff>
                    <xdr:row>636</xdr:row>
                    <xdr:rowOff>123825</xdr:rowOff>
                  </to>
                </anchor>
              </controlPr>
            </control>
          </mc:Choice>
        </mc:AlternateContent>
        <mc:AlternateContent xmlns:mc="http://schemas.openxmlformats.org/markup-compatibility/2006">
          <mc:Choice Requires="x14">
            <control shapeId="65952" r:id="rId69" name="Check Box 416">
              <controlPr defaultSize="0" autoFill="0" autoLine="0" autoPict="0">
                <anchor moveWithCells="1" sizeWithCells="1">
                  <from>
                    <xdr:col>7</xdr:col>
                    <xdr:colOff>76200</xdr:colOff>
                    <xdr:row>636</xdr:row>
                    <xdr:rowOff>123825</xdr:rowOff>
                  </from>
                  <to>
                    <xdr:col>7</xdr:col>
                    <xdr:colOff>76200</xdr:colOff>
                    <xdr:row>636</xdr:row>
                    <xdr:rowOff>123825</xdr:rowOff>
                  </to>
                </anchor>
              </controlPr>
            </control>
          </mc:Choice>
        </mc:AlternateContent>
        <mc:AlternateContent xmlns:mc="http://schemas.openxmlformats.org/markup-compatibility/2006">
          <mc:Choice Requires="x14">
            <control shapeId="65953" r:id="rId70" name="Check Box 417">
              <controlPr defaultSize="0" autoFill="0" autoLine="0" autoPict="0">
                <anchor moveWithCells="1" sizeWithCells="1">
                  <from>
                    <xdr:col>7</xdr:col>
                    <xdr:colOff>66675</xdr:colOff>
                    <xdr:row>636</xdr:row>
                    <xdr:rowOff>123825</xdr:rowOff>
                  </from>
                  <to>
                    <xdr:col>7</xdr:col>
                    <xdr:colOff>66675</xdr:colOff>
                    <xdr:row>636</xdr:row>
                    <xdr:rowOff>123825</xdr:rowOff>
                  </to>
                </anchor>
              </controlPr>
            </control>
          </mc:Choice>
        </mc:AlternateContent>
        <mc:AlternateContent xmlns:mc="http://schemas.openxmlformats.org/markup-compatibility/2006">
          <mc:Choice Requires="x14">
            <control shapeId="65954" r:id="rId71" name="Check Box 418">
              <controlPr defaultSize="0" autoFill="0" autoLine="0" autoPict="0">
                <anchor moveWithCells="1" sizeWithCells="1">
                  <from>
                    <xdr:col>5</xdr:col>
                    <xdr:colOff>190500</xdr:colOff>
                    <xdr:row>19</xdr:row>
                    <xdr:rowOff>104775</xdr:rowOff>
                  </from>
                  <to>
                    <xdr:col>5</xdr:col>
                    <xdr:colOff>190500</xdr:colOff>
                    <xdr:row>19</xdr:row>
                    <xdr:rowOff>104775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zoomScale="89" zoomScaleNormal="100" zoomScaleSheetLayoutView="89" workbookViewId="0">
      <selection activeCell="F18" sqref="F18"/>
    </sheetView>
  </sheetViews>
  <sheetFormatPr defaultColWidth="9.140625" defaultRowHeight="15.75"/>
  <cols>
    <col min="1" max="1" width="12.140625" style="70" customWidth="1"/>
    <col min="2" max="2" width="20.5703125" style="70" customWidth="1"/>
    <col min="3" max="3" width="11.42578125" style="70" customWidth="1"/>
    <col min="4" max="4" width="23.85546875" style="70" customWidth="1"/>
    <col min="5" max="5" width="36.85546875" style="70" customWidth="1"/>
    <col min="6" max="6" width="36.7109375" style="189" customWidth="1"/>
    <col min="7" max="7" width="24.28515625" style="189" customWidth="1"/>
    <col min="8" max="9" width="0" style="74" hidden="1" customWidth="1"/>
    <col min="10" max="16384" width="9.140625" style="73"/>
  </cols>
  <sheetData>
    <row r="1" spans="1:8" ht="21" customHeight="1">
      <c r="A1" s="65" t="str">
        <f>'Name of Bidder'!B2</f>
        <v>Specification No: SRTS-II/C&amp;M/WC-3770/2023</v>
      </c>
      <c r="B1" s="66"/>
      <c r="C1" s="66"/>
      <c r="D1" s="66"/>
      <c r="E1" s="97"/>
      <c r="F1" s="193"/>
      <c r="G1" s="67" t="s">
        <v>162</v>
      </c>
    </row>
    <row r="3" spans="1:8" ht="72" customHeight="1">
      <c r="A3" s="796" t="str">
        <f>Cover!B2</f>
        <v>Construction of Storage Shed for Wheel Mounted Equipment and Other Machinery and Other Miscellaneous works at ±800 kV HVDC Pugalur station</v>
      </c>
      <c r="B3" s="796"/>
      <c r="C3" s="796"/>
      <c r="D3" s="796"/>
      <c r="E3" s="796"/>
      <c r="F3" s="796"/>
      <c r="G3" s="796"/>
    </row>
    <row r="4" spans="1:8" ht="9.75" customHeight="1">
      <c r="A4" s="76"/>
      <c r="H4" s="190"/>
    </row>
    <row r="5" spans="1:8" ht="20.100000000000001" customHeight="1">
      <c r="A5" s="646" t="s">
        <v>163</v>
      </c>
      <c r="B5" s="646"/>
      <c r="C5" s="646"/>
      <c r="D5" s="646"/>
      <c r="E5" s="646"/>
      <c r="F5" s="76"/>
      <c r="G5" s="76"/>
      <c r="H5" s="190"/>
    </row>
    <row r="6" spans="1:8" ht="9.75" customHeight="1">
      <c r="A6" s="79"/>
      <c r="H6" s="190"/>
    </row>
    <row r="7" spans="1:8" ht="20.100000000000001" customHeight="1">
      <c r="A7" s="95" t="str">
        <f>'Attach 3(JV)'!A7:D7</f>
        <v>Bidder’s Name and Address :</v>
      </c>
      <c r="E7" s="73"/>
      <c r="F7" s="81" t="str">
        <f>'Attach 3(JV)'!E7</f>
        <v>To:</v>
      </c>
      <c r="H7" s="190"/>
    </row>
    <row r="8" spans="1:8" ht="36" customHeight="1">
      <c r="A8" s="797">
        <f>'Attach 3(JV)'!A8:D8</f>
        <v>0</v>
      </c>
      <c r="B8" s="797"/>
      <c r="C8" s="797"/>
      <c r="D8" s="797"/>
      <c r="E8" s="73"/>
      <c r="F8" s="99" t="str">
        <f>'Attach 3(JV)'!E8</f>
        <v>C&amp;M Department</v>
      </c>
      <c r="H8" s="190"/>
    </row>
    <row r="9" spans="1:8">
      <c r="A9" s="87" t="s">
        <v>33</v>
      </c>
      <c r="B9" s="799">
        <f>'Attach 3(JV)'!B9:D9</f>
        <v>0</v>
      </c>
      <c r="C9" s="799"/>
      <c r="D9" s="799"/>
      <c r="E9" s="73"/>
      <c r="F9" s="99" t="str">
        <f>'Attach 3(JV)'!E9</f>
        <v>Power Grid Corporation of India Ltd.,</v>
      </c>
      <c r="H9" s="190"/>
    </row>
    <row r="10" spans="1:8">
      <c r="A10" s="87" t="s">
        <v>35</v>
      </c>
      <c r="B10" s="799">
        <f>'Attach 3(JV)'!B10:D10</f>
        <v>0</v>
      </c>
      <c r="C10" s="799"/>
      <c r="D10" s="799"/>
      <c r="E10" s="73"/>
      <c r="F10" s="99" t="str">
        <f>'Attach 3(JV)'!E10</f>
        <v>SRTS-II,RHQ,Bangalore</v>
      </c>
      <c r="H10" s="190"/>
    </row>
    <row r="11" spans="1:8">
      <c r="B11" s="799">
        <f>'Attach 3(JV)'!B11:D11</f>
        <v>0</v>
      </c>
      <c r="C11" s="799"/>
      <c r="D11" s="799"/>
      <c r="E11" s="73"/>
      <c r="F11" s="99">
        <f>'Attach 3(JV)'!E11</f>
        <v>0</v>
      </c>
    </row>
    <row r="12" spans="1:8">
      <c r="A12" s="79"/>
      <c r="B12" s="799">
        <f>'Attach 3(JV)'!B12:D12</f>
        <v>0</v>
      </c>
      <c r="C12" s="799"/>
      <c r="D12" s="799"/>
      <c r="E12" s="81"/>
    </row>
    <row r="13" spans="1:8" ht="20.100000000000001" customHeight="1">
      <c r="A13" s="79"/>
      <c r="B13" s="89"/>
      <c r="C13" s="89"/>
      <c r="D13" s="89"/>
      <c r="E13" s="73"/>
      <c r="F13" s="158"/>
      <c r="G13" s="158"/>
    </row>
    <row r="14" spans="1:8" ht="20.100000000000001" customHeight="1">
      <c r="A14" s="79"/>
      <c r="B14" s="89"/>
      <c r="C14" s="89"/>
      <c r="D14" s="89"/>
    </row>
    <row r="15" spans="1:8" ht="20.100000000000001" customHeight="1">
      <c r="A15" s="70" t="s">
        <v>37</v>
      </c>
    </row>
    <row r="16" spans="1:8" ht="20.100000000000001" customHeight="1">
      <c r="A16" s="79"/>
    </row>
    <row r="17" spans="1:9" ht="67.900000000000006" customHeight="1">
      <c r="A17" s="663"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663"/>
      <c r="C17" s="663"/>
      <c r="D17" s="663"/>
      <c r="E17" s="663"/>
      <c r="F17" s="585" t="s">
        <v>164</v>
      </c>
      <c r="G17" s="585" t="s">
        <v>165</v>
      </c>
    </row>
    <row r="18" spans="1:9" ht="45" customHeight="1">
      <c r="A18" s="798"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798"/>
      <c r="C18" s="798"/>
      <c r="D18" s="798"/>
      <c r="E18" s="798"/>
      <c r="F18" s="586"/>
      <c r="G18" s="586"/>
      <c r="H18" s="69" t="str">
        <f t="shared" ref="H18:I25" si="0">IF(F18 = "", "", F18&amp; ", ")</f>
        <v/>
      </c>
      <c r="I18" s="69" t="str">
        <f t="shared" si="0"/>
        <v/>
      </c>
    </row>
    <row r="19" spans="1:9" ht="33" customHeight="1">
      <c r="A19" s="73"/>
      <c r="B19" s="73"/>
      <c r="C19" s="73"/>
      <c r="D19" s="73"/>
      <c r="E19" s="73"/>
      <c r="F19" s="586"/>
      <c r="G19" s="586"/>
      <c r="H19" s="69" t="str">
        <f t="shared" si="0"/>
        <v/>
      </c>
      <c r="I19" s="69" t="str">
        <f t="shared" si="0"/>
        <v/>
      </c>
    </row>
    <row r="20" spans="1:9" ht="33" customHeight="1">
      <c r="A20" s="73"/>
      <c r="B20" s="73"/>
      <c r="C20" s="73"/>
      <c r="D20" s="93"/>
      <c r="E20" s="73"/>
      <c r="F20" s="586"/>
      <c r="G20" s="586"/>
      <c r="H20" s="69" t="str">
        <f t="shared" si="0"/>
        <v/>
      </c>
      <c r="I20" s="69" t="str">
        <f t="shared" si="0"/>
        <v/>
      </c>
    </row>
    <row r="21" spans="1:9" ht="33" customHeight="1">
      <c r="A21" s="80" t="s">
        <v>40</v>
      </c>
      <c r="B21" s="94">
        <f>'Name of Bidder'!C32</f>
        <v>0</v>
      </c>
      <c r="D21" s="93" t="s">
        <v>41</v>
      </c>
      <c r="E21" s="96">
        <f>'Name of Bidder'!C29</f>
        <v>0</v>
      </c>
      <c r="F21" s="586"/>
      <c r="G21" s="586"/>
      <c r="H21" s="69" t="str">
        <f>IF(F21 = "", "", F21&amp; ", ")</f>
        <v/>
      </c>
      <c r="I21" s="69" t="str">
        <f>IF(G21 = "", "", G21&amp; ", ")</f>
        <v/>
      </c>
    </row>
    <row r="22" spans="1:9" ht="33" customHeight="1">
      <c r="A22" s="80" t="s">
        <v>42</v>
      </c>
      <c r="B22" s="96">
        <f>'Name of Bidder'!C33</f>
        <v>0</v>
      </c>
      <c r="D22" s="93" t="s">
        <v>43</v>
      </c>
      <c r="E22" s="96">
        <f>'Name of Bidder'!C30</f>
        <v>0</v>
      </c>
      <c r="F22" s="586"/>
      <c r="G22" s="586"/>
      <c r="H22" s="69" t="str">
        <f>IF(F22 = "", "", F22&amp; ", ")</f>
        <v/>
      </c>
      <c r="I22" s="69" t="str">
        <f>IF(G22 = "", "", G22&amp; ", ")</f>
        <v/>
      </c>
    </row>
    <row r="23" spans="1:9" ht="33" customHeight="1">
      <c r="D23" s="93"/>
      <c r="F23" s="157"/>
      <c r="G23" s="157"/>
      <c r="H23" s="69" t="str">
        <f t="shared" si="0"/>
        <v/>
      </c>
      <c r="I23" s="69" t="str">
        <f t="shared" si="0"/>
        <v/>
      </c>
    </row>
    <row r="24" spans="1:9" ht="33" customHeight="1">
      <c r="D24" s="93"/>
      <c r="F24" s="157"/>
      <c r="G24" s="157"/>
      <c r="H24" s="69" t="str">
        <f t="shared" si="0"/>
        <v/>
      </c>
      <c r="I24" s="69" t="str">
        <f t="shared" si="0"/>
        <v/>
      </c>
    </row>
    <row r="25" spans="1:9" ht="33" customHeight="1">
      <c r="A25" s="73"/>
      <c r="B25" s="73"/>
      <c r="C25" s="73"/>
      <c r="D25" s="73"/>
      <c r="E25" s="73"/>
      <c r="F25" s="157"/>
      <c r="G25" s="157"/>
      <c r="H25" s="69" t="str">
        <f t="shared" si="0"/>
        <v/>
      </c>
      <c r="I25" s="69" t="str">
        <f t="shared" si="0"/>
        <v/>
      </c>
    </row>
    <row r="26" spans="1:9" ht="57" hidden="1" customHeight="1">
      <c r="A26" s="73"/>
      <c r="B26" s="73"/>
      <c r="C26" s="73"/>
      <c r="D26" s="73"/>
      <c r="E26" s="73"/>
      <c r="F26" s="72" t="str">
        <f>IF((8-COUNTBLANK(F18:F25)) &lt;2, "country.", "countries.")</f>
        <v>country.</v>
      </c>
      <c r="G26" s="72" t="str">
        <f>IF((8-COUNTBLANK(G18:G25)) &lt;2, "country.", "countries.")</f>
        <v>country.</v>
      </c>
      <c r="H26" s="69" t="str">
        <f>IF(COUNTBLANK(F18:F25) =8, "[Enter the name of country where from equipments &amp; material shall be supplied]",CONCATENATE(H18,H19,H20,H21,H22,H23,H24,H25))</f>
        <v>[Enter the name of country where from equipments &amp; material shall be supplied]</v>
      </c>
      <c r="I26" s="69" t="str">
        <f>IF(COUNTBLANK(G18:G25) =8, "[Enter the name of country where from equipments &amp; material shall be supplied]",CONCATENATE(I18,I19,I20,I21,I22,I23,I24,I25))</f>
        <v>[Enter the name of country where from equipments &amp; material shall be supplied]</v>
      </c>
    </row>
    <row r="27" spans="1:9" ht="33" customHeight="1">
      <c r="A27" s="73"/>
      <c r="B27" s="73"/>
      <c r="C27" s="73"/>
      <c r="D27" s="73"/>
      <c r="E27" s="73"/>
    </row>
    <row r="28" spans="1:9" ht="33" customHeight="1">
      <c r="A28" s="73"/>
      <c r="B28" s="73"/>
      <c r="C28" s="73"/>
      <c r="D28" s="73"/>
      <c r="E28" s="73"/>
    </row>
    <row r="29" spans="1:9" ht="33" customHeight="1">
      <c r="A29" s="73"/>
      <c r="B29" s="73"/>
      <c r="C29" s="73"/>
      <c r="D29" s="73"/>
      <c r="E29" s="73"/>
    </row>
    <row r="30" spans="1:9" ht="20.100000000000001" customHeight="1"/>
    <row r="31" spans="1:9" ht="20.100000000000001" customHeight="1">
      <c r="A31" s="92"/>
    </row>
    <row r="32" spans="1:9" ht="20.100000000000001" customHeight="1"/>
    <row r="33" spans="1:1" ht="20.100000000000001" customHeight="1"/>
    <row r="34" spans="1:1" ht="20.100000000000001" customHeight="1">
      <c r="A34" s="92"/>
    </row>
    <row r="35" spans="1:1" ht="20.100000000000001" customHeight="1"/>
    <row r="36" spans="1:1" ht="20.100000000000001" customHeight="1">
      <c r="A36" s="92"/>
    </row>
    <row r="37" spans="1:1" ht="20.100000000000001" customHeight="1"/>
    <row r="38" spans="1:1" ht="20.100000000000001" customHeight="1">
      <c r="A38" s="92"/>
    </row>
    <row r="39" spans="1:1" ht="20.100000000000001" customHeight="1"/>
    <row r="40" spans="1:1" ht="20.100000000000001" customHeight="1"/>
    <row r="41" spans="1:1" ht="20.100000000000001" customHeight="1"/>
    <row r="42" spans="1:1" ht="20.100000000000001" customHeight="1"/>
  </sheetData>
  <sheetProtection sheet="1" objects="1" scenarios="1" formatColumns="0" formatRows="0" selectLockedCells="1"/>
  <customSheetViews>
    <customSheetView guid="{BD24AD9D-D3A0-422F-8577-11BDC23592D2}" scale="89" showPageBreaks="1" showGridLines="0" zeroValues="0" printArea="1" hiddenRows="1" hiddenColumns="1" view="pageBreakPreview">
      <selection activeCell="F18" sqref="F18"/>
      <pageMargins left="0" right="0" top="0" bottom="0" header="0" footer="0"/>
      <pageSetup scale="55" orientation="portrait" r:id="rId1"/>
      <headerFooter alignWithMargins="0">
        <oddFooter>&amp;R&amp;"Book Antiqua,Bold"&amp;8 Page &amp;P of &amp;N</oddFooter>
      </headerFooter>
    </customSheetView>
    <customSheetView guid="{6AB2DF82-E90A-4CF8-B22E-5D001DAE6667}" scale="89" showPageBreaks="1" showGridLines="0" zeroValues="0" printArea="1" hiddenRows="1" hiddenColumns="1" view="pageBreakPreview">
      <selection activeCell="F18" sqref="F18"/>
      <pageMargins left="0" right="0" top="0" bottom="0" header="0" footer="0"/>
      <pageSetup scale="55" orientation="portrait" r:id="rId2"/>
      <headerFooter alignWithMargins="0">
        <oddFooter>&amp;R&amp;"Book Antiqua,Bold"&amp;8 Page &amp;P of &amp;N</oddFooter>
      </headerFooter>
    </customSheetView>
    <customSheetView guid="{938A4A51-D362-4606-B51E-5F7EE488A1EA}" scale="89" showPageBreaks="1" showGridLines="0" zeroValues="0" printArea="1" hiddenRows="1" hiddenColumns="1" view="pageBreakPreview">
      <selection activeCell="F18" sqref="F18"/>
      <pageMargins left="0" right="0" top="0" bottom="0" header="0" footer="0"/>
      <pageSetup scale="55" orientation="portrait" r:id="rId3"/>
      <headerFooter alignWithMargins="0">
        <oddFooter>&amp;R&amp;"Book Antiqua,Bold"&amp;8 Page &amp;P of &amp;N</oddFooter>
      </headerFooter>
    </customSheetView>
    <customSheetView guid="{E8F77A2D-E40A-4668-A8F2-3CE31C4AC520}" scale="89" showPageBreaks="1" showGridLines="0" zeroValues="0" printArea="1" hiddenRows="1" hiddenColumns="1" view="pageBreakPreview">
      <selection activeCell="F18" sqref="F18"/>
      <pageMargins left="0" right="0" top="0" bottom="0" header="0" footer="0"/>
      <pageSetup scale="55" orientation="portrait" r:id="rId4"/>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 right="0" top="0" bottom="0" header="0" footer="0"/>
      <pageSetup scale="55" orientation="portrait" r:id="rId5"/>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 right="0" top="0" bottom="0" header="0" footer="0"/>
      <pageSetup scale="55" orientation="portrait" r:id="rId6"/>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 right="0" top="0" bottom="0" header="0" footer="0"/>
      <pageSetup scale="55" orientation="portrait" r:id="rId7"/>
      <headerFooter alignWithMargins="0">
        <oddFooter>&amp;R&amp;"Book Antiqua,Bold"&amp;8 Page &amp;P of &amp;N</oddFooter>
      </headerFooter>
    </customSheetView>
    <customSheetView guid="{B07A37BF-D9F4-4586-9D27-CDE2FA2D1222}" scale="89" showPageBreaks="1" showGridLines="0" zeroValues="0" hiddenRows="1" hiddenColumns="1" view="pageBreakPreview" topLeftCell="A16">
      <selection activeCell="F18" sqref="F18"/>
      <pageMargins left="0" right="0" top="0" bottom="0" header="0" footer="0"/>
      <pageSetup scale="55" orientation="portrait" r:id="rId8"/>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 right="0" top="0" bottom="0" header="0" footer="0"/>
      <pageSetup scale="67" orientation="portrait" r:id="rId9"/>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 right="0" top="0" bottom="0" header="0" footer="0"/>
      <pageSetup scale="67" orientation="portrait" r:id="rId10"/>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 right="0" top="0" bottom="0" header="0" footer="0"/>
      <pageSetup scale="73" orientation="portrait" r:id="rId11"/>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 right="0" top="0" bottom="0" header="0" footer="0"/>
      <pageSetup scale="73" orientation="portrait" r:id="rId12"/>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 right="0" top="0" bottom="0" header="0" footer="0"/>
      <pageSetup scale="73" orientation="portrait" r:id="rId13"/>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 right="0" top="0" bottom="0" header="0" footer="0"/>
      <pageSetup scale="73" orientation="portrait" r:id="rId14"/>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 right="0" top="0" bottom="0" header="0" footer="0"/>
      <pageSetup scale="73" orientation="portrait" r:id="rId15"/>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 right="0" top="0" bottom="0" header="0" footer="0"/>
      <pageSetup scale="73" orientation="portrait" r:id="rId16"/>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 right="0" top="0" bottom="0" header="0" footer="0"/>
      <pageSetup scale="73" orientation="portrait" r:id="rId17"/>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 right="0" top="0" bottom="0" header="0" footer="0"/>
      <pageSetup scale="73" orientation="portrait" r:id="rId18"/>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 right="0" top="0" bottom="0" header="0" footer="0"/>
      <pageSetup scale="75" orientation="landscape" r:id="rId19"/>
      <headerFooter alignWithMargins="0">
        <oddFooter>&amp;R&amp;"Book Antiqua,Bold"&amp;8 Page &amp;P of &amp;N</oddFooter>
      </headerFooter>
    </customSheetView>
    <customSheetView guid="{1C70608C-646A-4043-A222-6253B5006A93}" showGridLines="0" zeroValues="0">
      <selection activeCell="F18" sqref="F18:G19"/>
      <pageMargins left="0" right="0" top="0" bottom="0" header="0" footer="0"/>
      <pageSetup scale="80"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2"/>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zeroValues="0" printArea="1" view="pageBreakPreview">
      <selection activeCell="F18" sqref="F18:G25"/>
      <pageMargins left="0" right="0" top="0" bottom="0" header="0" footer="0"/>
      <pageSetup scale="80" orientation="portrait" r:id="rId24"/>
      <headerFooter alignWithMargins="0">
        <oddFooter>&amp;R&amp;"Book Antiqua,Bold"&amp;8 Page &amp;P of &amp;N</oddFooter>
      </headerFooter>
    </customSheetView>
    <customSheetView guid="{CD4CA1A8-824A-452F-BDBA-32A47C1B3013}" showGridLines="0" zeroValues="0">
      <selection activeCell="F21" sqref="F21"/>
      <pageMargins left="0" right="0" top="0" bottom="0" header="0" footer="0"/>
      <pageSetup scale="80" orientation="portrait" r:id="rId25"/>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 right="0" top="0" bottom="0" header="0" footer="0"/>
      <pageSetup scale="73" orientation="portrait" r:id="rId26"/>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 right="0" top="0" bottom="0" header="0" footer="0"/>
      <pageSetup scale="73" orientation="portrait" r:id="rId27"/>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 right="0" top="0" bottom="0" header="0" footer="0"/>
      <pageSetup scale="73" orientation="portrait" r:id="rId28"/>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 right="0" top="0" bottom="0" header="0" footer="0"/>
      <pageSetup scale="73" orientation="portrait" r:id="rId29"/>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 right="0" top="0" bottom="0" header="0" footer="0"/>
      <pageSetup scale="73" orientation="portrait" r:id="rId30"/>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 right="0" top="0" bottom="0" header="0" footer="0"/>
      <pageSetup scale="73" orientation="portrait" r:id="rId31"/>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 right="0" top="0" bottom="0" header="0" footer="0"/>
      <pageSetup scale="73" orientation="portrait" r:id="rId32"/>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 right="0" top="0" bottom="0" header="0" footer="0"/>
      <pageSetup scale="73" orientation="portrait" r:id="rId33"/>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 right="0" top="0" bottom="0" header="0" footer="0"/>
      <pageSetup scale="73" orientation="portrait" r:id="rId34"/>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 right="0" top="0" bottom="0" header="0" footer="0"/>
      <pageSetup scale="55" orientation="portrait" r:id="rId35"/>
      <headerFooter alignWithMargins="0">
        <oddFooter>&amp;R&amp;"Book Antiqua,Bold"&amp;8 Page &amp;P of &amp;N</oddFooter>
      </headerFooter>
    </customSheetView>
    <customSheetView guid="{0BBA2DF4-A149-40BB-8E82-8CB6DEDB7C04}" scale="89" showPageBreaks="1" showGridLines="0" zeroValues="0" printArea="1" hiddenRows="1" hiddenColumns="1" view="pageBreakPreview" topLeftCell="A16">
      <selection activeCell="F18" sqref="F18"/>
      <pageMargins left="0" right="0" top="0" bottom="0" header="0" footer="0"/>
      <pageSetup scale="55" orientation="portrait" r:id="rId36"/>
      <headerFooter alignWithMargins="0">
        <oddFooter>&amp;R&amp;"Book Antiqua,Bold"&amp;8 Page &amp;P of &amp;N</oddFooter>
      </headerFooter>
    </customSheetView>
  </customSheetViews>
  <mergeCells count="9">
    <mergeCell ref="A3:G3"/>
    <mergeCell ref="A8:D8"/>
    <mergeCell ref="A18:E18"/>
    <mergeCell ref="B9:D9"/>
    <mergeCell ref="A5:E5"/>
    <mergeCell ref="A17:E17"/>
    <mergeCell ref="B10:D10"/>
    <mergeCell ref="B11:D11"/>
    <mergeCell ref="B12:D12"/>
  </mergeCells>
  <phoneticPr fontId="3" type="noConversion"/>
  <pageMargins left="1.01" right="0.34" top="0.4" bottom="0.4" header="0.26" footer="0.22"/>
  <pageSetup scale="55" orientation="portrait" r:id="rId37"/>
  <headerFooter alignWithMargins="0">
    <oddFooter>&amp;R&amp;"Book Antiqua,Bold"&amp;8 Page &amp;P of &amp;N</oddFooter>
  </headerFooter>
  <drawing r:id="rId38"/>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zoomScale="90" zoomScaleNormal="100" zoomScaleSheetLayoutView="90" workbookViewId="0">
      <selection activeCell="B16" sqref="B16"/>
    </sheetView>
  </sheetViews>
  <sheetFormatPr defaultColWidth="9.140625" defaultRowHeight="15.75"/>
  <cols>
    <col min="1" max="1" width="12.140625" style="70" customWidth="1"/>
    <col min="2" max="2" width="23.7109375" style="70" customWidth="1"/>
    <col min="3" max="3" width="33" style="70" customWidth="1"/>
    <col min="4" max="4" width="12.28515625" style="70" customWidth="1"/>
    <col min="5" max="5" width="31.140625" style="70" customWidth="1"/>
    <col min="6" max="6" width="9.140625" style="70" hidden="1" customWidth="1"/>
    <col min="7" max="8" width="9.140625" style="70"/>
    <col min="9" max="16384" width="9.140625" style="73"/>
  </cols>
  <sheetData>
    <row r="1" spans="1:9" ht="20.25" customHeight="1">
      <c r="A1" s="65" t="str">
        <f>'Attach 4'!A1</f>
        <v>Specification No: SRTS-II/C&amp;M/WC-3770/2023</v>
      </c>
      <c r="B1" s="66"/>
      <c r="C1" s="66"/>
      <c r="D1" s="66"/>
      <c r="E1" s="67" t="s">
        <v>166</v>
      </c>
    </row>
    <row r="2" spans="1:9" ht="11.1" customHeight="1"/>
    <row r="3" spans="1:9" ht="67.900000000000006" customHeight="1">
      <c r="A3" s="796" t="str">
        <f>Cover!B2</f>
        <v>Construction of Storage Shed for Wheel Mounted Equipment and Other Machinery and Other Miscellaneous works at ±800 kV HVDC Pugalur station</v>
      </c>
      <c r="B3" s="796"/>
      <c r="C3" s="796"/>
      <c r="D3" s="796"/>
      <c r="E3" s="796"/>
      <c r="F3" s="68"/>
      <c r="G3" s="68"/>
      <c r="H3" s="68"/>
    </row>
    <row r="4" spans="1:9" ht="11.1" customHeight="1">
      <c r="A4" s="76"/>
      <c r="H4" s="77"/>
      <c r="I4" s="78"/>
    </row>
    <row r="5" spans="1:9" ht="20.100000000000001" customHeight="1">
      <c r="A5" s="646" t="s">
        <v>167</v>
      </c>
      <c r="B5" s="646"/>
      <c r="C5" s="646"/>
      <c r="D5" s="646"/>
      <c r="E5" s="646"/>
      <c r="F5" s="95"/>
      <c r="H5" s="77"/>
      <c r="I5" s="78"/>
    </row>
    <row r="6" spans="1:9" ht="11.1" customHeight="1">
      <c r="A6" s="79"/>
      <c r="H6" s="77"/>
      <c r="I6" s="78"/>
    </row>
    <row r="7" spans="1:9" ht="20.100000000000001" customHeight="1">
      <c r="A7" s="95" t="str">
        <f>'Attach 3(JV)'!A7:D7</f>
        <v>Bidder’s Name and Address :</v>
      </c>
      <c r="D7" s="81" t="str">
        <f>'Attach 3(JV)'!E7</f>
        <v>To:</v>
      </c>
      <c r="H7" s="77"/>
      <c r="I7" s="78"/>
    </row>
    <row r="8" spans="1:9" s="196" customFormat="1" ht="36" customHeight="1">
      <c r="A8" s="797">
        <f>'Attach 3(JV)'!A8:D8</f>
        <v>0</v>
      </c>
      <c r="B8" s="797"/>
      <c r="C8" s="797"/>
      <c r="D8" s="99" t="str">
        <f>'Attach 3(JV)'!E8</f>
        <v>C&amp;M Department</v>
      </c>
      <c r="E8" s="79"/>
      <c r="F8" s="79"/>
      <c r="G8" s="79"/>
      <c r="H8" s="194"/>
      <c r="I8" s="195"/>
    </row>
    <row r="9" spans="1:9" ht="20.100000000000001" customHeight="1">
      <c r="A9" s="87" t="s">
        <v>33</v>
      </c>
      <c r="B9" s="650">
        <f>'Attach 3(JV)'!B9:D9</f>
        <v>0</v>
      </c>
      <c r="C9" s="650"/>
      <c r="D9" s="99" t="str">
        <f>'Attach 3(JV)'!E9</f>
        <v>Power Grid Corporation of India Ltd.,</v>
      </c>
      <c r="H9" s="77"/>
      <c r="I9" s="78"/>
    </row>
    <row r="10" spans="1:9" ht="20.100000000000001" customHeight="1">
      <c r="A10" s="87" t="s">
        <v>35</v>
      </c>
      <c r="B10" s="651">
        <f>'Attach 3(JV)'!B10:D10</f>
        <v>0</v>
      </c>
      <c r="C10" s="651"/>
      <c r="D10" s="99" t="str">
        <f>'Attach 3(JV)'!E10</f>
        <v>SRTS-II,RHQ,Bangalore</v>
      </c>
      <c r="H10" s="77"/>
      <c r="I10" s="78"/>
    </row>
    <row r="11" spans="1:9" ht="20.100000000000001" customHeight="1">
      <c r="B11" s="651">
        <f>'Attach 3(JV)'!B11:D11</f>
        <v>0</v>
      </c>
      <c r="C11" s="651"/>
      <c r="D11" s="99">
        <f>'Attach 3(JV)'!E11</f>
        <v>0</v>
      </c>
    </row>
    <row r="12" spans="1:9" ht="15" customHeight="1">
      <c r="A12" s="79"/>
      <c r="B12" s="651">
        <f>'Attach 3(JV)'!B12:D12</f>
        <v>0</v>
      </c>
      <c r="C12" s="651"/>
      <c r="D12" s="83"/>
    </row>
    <row r="13" spans="1:9" ht="20.100000000000001" customHeight="1">
      <c r="A13" s="70" t="s">
        <v>37</v>
      </c>
    </row>
    <row r="14" spans="1:9" ht="72" customHeight="1">
      <c r="A14" s="649" t="s">
        <v>168</v>
      </c>
      <c r="B14" s="649"/>
      <c r="C14" s="649"/>
      <c r="D14" s="649"/>
      <c r="E14" s="649"/>
    </row>
    <row r="15" spans="1:9" s="70" customFormat="1" ht="20.100000000000001" customHeight="1">
      <c r="A15" s="167" t="s">
        <v>169</v>
      </c>
      <c r="B15" s="167" t="s">
        <v>170</v>
      </c>
      <c r="C15" s="167" t="s">
        <v>171</v>
      </c>
      <c r="D15" s="167" t="s">
        <v>172</v>
      </c>
      <c r="E15" s="167" t="s">
        <v>173</v>
      </c>
      <c r="I15" s="73"/>
    </row>
    <row r="16" spans="1:9" ht="20.100000000000001" customHeight="1">
      <c r="A16" s="197">
        <v>1</v>
      </c>
      <c r="B16" s="198"/>
      <c r="C16" s="198"/>
      <c r="D16" s="198"/>
      <c r="E16" s="198"/>
    </row>
    <row r="17" spans="1:6" ht="20.100000000000001" customHeight="1">
      <c r="A17" s="197">
        <v>2</v>
      </c>
      <c r="B17" s="198"/>
      <c r="C17" s="198"/>
      <c r="D17" s="198"/>
      <c r="E17" s="198"/>
    </row>
    <row r="18" spans="1:6" ht="20.100000000000001" customHeight="1">
      <c r="A18" s="197">
        <v>3</v>
      </c>
      <c r="B18" s="198"/>
      <c r="C18" s="198"/>
      <c r="D18" s="198"/>
      <c r="E18" s="198"/>
    </row>
    <row r="19" spans="1:6" ht="20.100000000000001" customHeight="1">
      <c r="A19" s="197">
        <v>4</v>
      </c>
      <c r="B19" s="199"/>
      <c r="C19" s="199"/>
      <c r="D19" s="198"/>
      <c r="E19" s="199"/>
    </row>
    <row r="20" spans="1:6" ht="20.100000000000001" customHeight="1">
      <c r="A20" s="197">
        <v>5</v>
      </c>
      <c r="B20" s="199"/>
      <c r="C20" s="199"/>
      <c r="D20" s="199"/>
      <c r="E20" s="199"/>
    </row>
    <row r="21" spans="1:6" ht="11.25" customHeight="1">
      <c r="F21" s="200" t="b">
        <v>0</v>
      </c>
    </row>
    <row r="22" spans="1:6" ht="77.25" customHeight="1">
      <c r="A22" s="649" t="s">
        <v>174</v>
      </c>
      <c r="B22" s="649"/>
      <c r="C22" s="649"/>
      <c r="D22" s="649"/>
      <c r="E22" s="649"/>
    </row>
    <row r="23" spans="1:6" ht="23.1" customHeight="1">
      <c r="C23" s="93"/>
    </row>
    <row r="24" spans="1:6" ht="23.1" customHeight="1">
      <c r="A24" s="80" t="s">
        <v>40</v>
      </c>
      <c r="B24" s="94">
        <f>'Name of Bidder'!C32</f>
        <v>0</v>
      </c>
      <c r="C24" s="93" t="s">
        <v>41</v>
      </c>
      <c r="D24" s="96">
        <f>'Name of Bidder'!C29</f>
        <v>0</v>
      </c>
    </row>
    <row r="25" spans="1:6" ht="23.1" customHeight="1">
      <c r="A25" s="80" t="s">
        <v>42</v>
      </c>
      <c r="B25" s="96">
        <f>'Name of Bidder'!C33</f>
        <v>0</v>
      </c>
      <c r="C25" s="93" t="s">
        <v>43</v>
      </c>
      <c r="D25" s="96">
        <f>'Name of Bidder'!C30</f>
        <v>0</v>
      </c>
    </row>
    <row r="26" spans="1:6" ht="23.1" customHeight="1">
      <c r="C26" s="93"/>
      <c r="D26" s="93"/>
    </row>
    <row r="27" spans="1:6" ht="20.100000000000001" customHeight="1"/>
    <row r="28" spans="1:6" ht="20.100000000000001" customHeight="1">
      <c r="A28" s="92"/>
    </row>
    <row r="29" spans="1:6" ht="20.100000000000001" customHeight="1">
      <c r="A29" s="201" t="str">
        <f>A1</f>
        <v>Specification No: SRTS-II/C&amp;M/WC-3770/2023</v>
      </c>
      <c r="E29" s="202" t="str">
        <f>E1</f>
        <v>ATTACHMENT-4 (A)</v>
      </c>
    </row>
    <row r="30" spans="1:6" ht="20.100000000000001" customHeight="1">
      <c r="A30" s="92"/>
    </row>
    <row r="31" spans="1:6" ht="20.100000000000001" customHeight="1">
      <c r="C31" s="201" t="str">
        <f>A5</f>
        <v>(List of Special Maintenance Tools &amp; Tackles)</v>
      </c>
    </row>
    <row r="32" spans="1:6" ht="20.100000000000001" customHeight="1"/>
    <row r="33" spans="1:5" ht="20.100000000000001" customHeight="1">
      <c r="A33" s="203" t="str">
        <f>A15</f>
        <v xml:space="preserve">S.No.  </v>
      </c>
      <c r="B33" s="203" t="str">
        <f>B15</f>
        <v>For Equipment</v>
      </c>
      <c r="C33" s="203" t="str">
        <f>C15</f>
        <v>Item Description</v>
      </c>
      <c r="D33" s="203" t="str">
        <f>D15</f>
        <v>Unit</v>
      </c>
      <c r="E33" s="203" t="str">
        <f>E15</f>
        <v>Quantity</v>
      </c>
    </row>
    <row r="34" spans="1:5" ht="20.25" customHeight="1">
      <c r="A34" s="204"/>
      <c r="B34" s="204"/>
      <c r="C34" s="204"/>
      <c r="D34" s="204"/>
      <c r="E34" s="204"/>
    </row>
    <row r="35" spans="1:5" ht="20.25" customHeight="1">
      <c r="A35" s="204"/>
      <c r="B35" s="204"/>
      <c r="C35" s="204"/>
      <c r="D35" s="204"/>
      <c r="E35" s="204"/>
    </row>
    <row r="36" spans="1:5" ht="20.25" customHeight="1">
      <c r="A36" s="204"/>
      <c r="B36" s="204"/>
      <c r="C36" s="204"/>
      <c r="D36" s="204"/>
      <c r="E36" s="204"/>
    </row>
    <row r="37" spans="1:5" ht="20.25" customHeight="1">
      <c r="A37" s="204"/>
      <c r="B37" s="204"/>
      <c r="C37" s="204"/>
      <c r="D37" s="204"/>
      <c r="E37" s="204"/>
    </row>
    <row r="38" spans="1:5" ht="20.25" customHeight="1">
      <c r="A38" s="204"/>
      <c r="B38" s="204"/>
      <c r="C38" s="204"/>
      <c r="D38" s="204"/>
      <c r="E38" s="204"/>
    </row>
    <row r="39" spans="1:5" ht="20.25" customHeight="1">
      <c r="A39" s="204"/>
      <c r="B39" s="204"/>
      <c r="C39" s="204"/>
      <c r="D39" s="204"/>
      <c r="E39" s="204"/>
    </row>
    <row r="40" spans="1:5" ht="20.25" customHeight="1">
      <c r="A40" s="204"/>
      <c r="B40" s="204"/>
      <c r="C40" s="204"/>
      <c r="D40" s="204"/>
      <c r="E40" s="204"/>
    </row>
    <row r="41" spans="1:5" ht="20.25" customHeight="1">
      <c r="A41" s="204"/>
      <c r="B41" s="204"/>
      <c r="C41" s="204"/>
      <c r="D41" s="204"/>
      <c r="E41" s="204"/>
    </row>
    <row r="42" spans="1:5" ht="20.25" customHeight="1">
      <c r="A42" s="204"/>
      <c r="B42" s="204"/>
      <c r="C42" s="204"/>
      <c r="D42" s="204"/>
      <c r="E42" s="204"/>
    </row>
    <row r="43" spans="1:5" ht="20.25" customHeight="1">
      <c r="A43" s="204"/>
      <c r="B43" s="204"/>
      <c r="C43" s="204"/>
      <c r="D43" s="204"/>
      <c r="E43" s="204"/>
    </row>
    <row r="44" spans="1:5" ht="20.25" customHeight="1">
      <c r="A44" s="204"/>
      <c r="B44" s="204"/>
      <c r="C44" s="204"/>
      <c r="D44" s="204"/>
      <c r="E44" s="204"/>
    </row>
    <row r="45" spans="1:5" ht="20.25" customHeight="1">
      <c r="A45" s="204"/>
      <c r="B45" s="204"/>
      <c r="C45" s="204"/>
      <c r="D45" s="204"/>
      <c r="E45" s="204"/>
    </row>
    <row r="46" spans="1:5" ht="20.25" customHeight="1">
      <c r="A46" s="204"/>
      <c r="B46" s="204"/>
      <c r="C46" s="204"/>
      <c r="D46" s="204"/>
      <c r="E46" s="204"/>
    </row>
    <row r="47" spans="1:5" ht="20.25" customHeight="1">
      <c r="A47" s="204"/>
      <c r="B47" s="204"/>
      <c r="C47" s="204"/>
      <c r="D47" s="204"/>
      <c r="E47" s="204"/>
    </row>
    <row r="48" spans="1:5" ht="20.25" customHeight="1">
      <c r="A48" s="204"/>
      <c r="B48" s="204"/>
      <c r="C48" s="204"/>
      <c r="D48" s="204"/>
      <c r="E48" s="204"/>
    </row>
    <row r="49" spans="1:5" ht="20.25" customHeight="1">
      <c r="A49" s="204"/>
      <c r="B49" s="204"/>
      <c r="C49" s="204"/>
      <c r="D49" s="204"/>
      <c r="E49" s="204"/>
    </row>
    <row r="50" spans="1:5" ht="20.25" customHeight="1">
      <c r="A50" s="204"/>
      <c r="B50" s="204"/>
      <c r="C50" s="204"/>
      <c r="D50" s="204"/>
      <c r="E50" s="204"/>
    </row>
    <row r="51" spans="1:5" ht="20.25" customHeight="1">
      <c r="A51" s="204"/>
      <c r="B51" s="204"/>
      <c r="C51" s="204"/>
      <c r="D51" s="204"/>
      <c r="E51" s="204"/>
    </row>
    <row r="52" spans="1:5" ht="20.25" customHeight="1">
      <c r="A52" s="204"/>
      <c r="B52" s="204"/>
      <c r="C52" s="204"/>
      <c r="D52" s="204"/>
      <c r="E52" s="204"/>
    </row>
    <row r="53" spans="1:5">
      <c r="A53" s="204"/>
      <c r="B53" s="204"/>
      <c r="C53" s="204"/>
      <c r="D53" s="204"/>
      <c r="E53" s="204"/>
    </row>
    <row r="54" spans="1:5">
      <c r="A54" s="69"/>
      <c r="B54" s="69"/>
      <c r="C54" s="69"/>
      <c r="D54" s="69"/>
      <c r="E54" s="69"/>
    </row>
    <row r="55" spans="1:5">
      <c r="A55" s="69"/>
      <c r="B55" s="69"/>
      <c r="C55" s="69"/>
      <c r="D55" s="69"/>
      <c r="E55" s="69"/>
    </row>
    <row r="56" spans="1:5">
      <c r="A56" s="69"/>
      <c r="B56" s="69"/>
      <c r="C56" s="69"/>
      <c r="D56" s="69"/>
      <c r="E56" s="69"/>
    </row>
    <row r="57" spans="1:5">
      <c r="A57" s="69" t="str">
        <f t="shared" ref="A57:D58" si="0">A24</f>
        <v>Date      :</v>
      </c>
      <c r="B57" s="205">
        <f t="shared" si="0"/>
        <v>0</v>
      </c>
      <c r="C57" s="206" t="str">
        <f t="shared" si="0"/>
        <v>Printed Name :</v>
      </c>
      <c r="D57" s="800">
        <f t="shared" si="0"/>
        <v>0</v>
      </c>
      <c r="E57" s="800"/>
    </row>
    <row r="58" spans="1:5">
      <c r="A58" s="69" t="str">
        <f t="shared" si="0"/>
        <v>Place      :</v>
      </c>
      <c r="B58" s="201">
        <f t="shared" si="0"/>
        <v>0</v>
      </c>
      <c r="C58" s="206" t="str">
        <f t="shared" si="0"/>
        <v>Designation :</v>
      </c>
      <c r="D58" s="800">
        <f t="shared" si="0"/>
        <v>0</v>
      </c>
      <c r="E58" s="800"/>
    </row>
    <row r="59" spans="1:5">
      <c r="A59" s="69"/>
      <c r="B59" s="69"/>
      <c r="C59" s="69"/>
      <c r="D59" s="69"/>
      <c r="E59" s="69"/>
    </row>
    <row r="60" spans="1:5">
      <c r="A60" s="69"/>
      <c r="B60" s="69"/>
      <c r="C60" s="69"/>
      <c r="D60" s="69"/>
      <c r="E60" s="69"/>
    </row>
    <row r="61" spans="1:5">
      <c r="A61" s="69"/>
      <c r="B61" s="69"/>
      <c r="C61" s="69"/>
      <c r="D61" s="69"/>
      <c r="E61" s="69"/>
    </row>
  </sheetData>
  <sheetProtection sheet="1" objects="1" scenarios="1" formatColumns="0" formatRows="0" selectLockedCells="1"/>
  <customSheetViews>
    <customSheetView guid="{BD24AD9D-D3A0-422F-8577-11BDC23592D2}"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1"/>
      <headerFooter alignWithMargins="0">
        <oddFooter>&amp;R&amp;"Book Antiqua,Bold"&amp;8 Page &amp;P of &amp;N</oddFooter>
      </headerFooter>
    </customSheetView>
    <customSheetView guid="{6AB2DF82-E90A-4CF8-B22E-5D001DAE6667}"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2"/>
      <headerFooter alignWithMargins="0">
        <oddFooter>&amp;R&amp;"Book Antiqua,Bold"&amp;8 Page &amp;P of &amp;N</oddFooter>
      </headerFooter>
    </customSheetView>
    <customSheetView guid="{938A4A51-D362-4606-B51E-5F7EE488A1EA}"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3"/>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4">
      <selection activeCell="C17" sqref="C17"/>
      <rowBreaks count="1" manualBreakCount="1">
        <brk id="26" max="4" man="1"/>
      </rowBreaks>
      <pageMargins left="0" right="0" top="0" bottom="0" header="0" footer="0"/>
      <pageSetup scale="90" orientation="portrait" r:id="rId4"/>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 right="0" top="0" bottom="0" header="0" footer="0"/>
      <pageSetup scale="90" orientation="portrait" r:id="rId5"/>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 right="0" top="0" bottom="0" header="0" footer="0"/>
      <pageSetup scale="90" orientation="portrait" r:id="rId6"/>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 right="0" top="0" bottom="0" header="0" footer="0"/>
      <pageSetup scale="90" orientation="portrait" r:id="rId7"/>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A34" sqref="A34"/>
      <rowBreaks count="1" manualBreakCount="1">
        <brk id="26" max="4" man="1"/>
      </rowBreaks>
      <pageMargins left="0" right="0" top="0" bottom="0" header="0" footer="0"/>
      <pageSetup scale="90" orientation="portrait" r:id="rId8"/>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 right="0" top="0" bottom="0" header="0" footer="0"/>
      <pageSetup scale="90" orientation="portrait" r:id="rId9"/>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 right="0" top="0" bottom="0" header="0" footer="0"/>
      <pageSetup scale="90" orientation="portrait" r:id="rId1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11"/>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12"/>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 right="0" top="0" bottom="0" header="0" footer="0"/>
      <pageSetup scale="90" orientation="portrait" r:id="rId13"/>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 right="0" top="0" bottom="0" header="0" footer="0"/>
      <pageSetup scale="94" orientation="portrait" r:id="rId14"/>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 right="0" top="0" bottom="0" header="0" footer="0"/>
      <pageSetup scale="94" orientation="portrait" r:id="rId1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 right="0" top="0" bottom="0" header="0" footer="0"/>
      <pageSetup scale="94" orientation="portrait" r:id="rId16"/>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17"/>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 right="0" top="0" bottom="0" header="0" footer="0"/>
      <pageSetup scale="94" orientation="portrait" r:id="rId19"/>
      <headerFooter alignWithMargins="0">
        <oddFooter>&amp;R&amp;"Book Antiqua,Bold"&amp;8 Page &amp;P of &amp;N</oddFooter>
      </headerFooter>
    </customSheetView>
    <customSheetView guid="{1C70608C-646A-4043-A222-6253B5006A93}" showGridLines="0" zeroValues="0" state="hidden">
      <selection activeCell="G11" sqref="G11"/>
      <pageMargins left="0" right="0" top="0" bottom="0" header="0" footer="0"/>
      <pageSetup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22"/>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GridLines="0" zeroValues="0" state="hidden">
      <selection activeCell="B15" sqref="B15"/>
      <pageMargins left="0" right="0" top="0" bottom="0" header="0" footer="0"/>
      <pageSetup orientation="portrait" r:id="rId24"/>
      <headerFooter alignWithMargins="0">
        <oddFooter>&amp;R&amp;"Book Antiqua,Bold"&amp;8 Page &amp;P of &amp;N</oddFooter>
      </headerFooter>
    </customSheetView>
    <customSheetView guid="{CD4CA1A8-824A-452F-BDBA-32A47C1B3013}" showGridLines="0" zeroValues="0" state="hidden">
      <selection activeCell="B15" sqref="B15"/>
      <pageMargins left="0" right="0" top="0" bottom="0" header="0" footer="0"/>
      <pageSetup orientation="portrait" r:id="rId2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26"/>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 right="0" top="0" bottom="0" header="0" footer="0"/>
      <pageSetup scale="94" orientation="portrait" r:id="rId27"/>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 right="0" top="0" bottom="0" header="0" footer="0"/>
      <pageSetup scale="94" orientation="portrait" r:id="rId28"/>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 right="0" top="0" bottom="0" header="0" footer="0"/>
      <pageSetup scale="94" orientation="portrait" r:id="rId29"/>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 right="0" top="0" bottom="0" header="0" footer="0"/>
      <pageSetup scale="90" orientation="portrait" r:id="rId31"/>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2"/>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3"/>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4"/>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 right="0" top="0" bottom="0" header="0" footer="0"/>
      <pageSetup scale="90" orientation="portrait" r:id="rId35"/>
      <headerFooter alignWithMargins="0">
        <oddFooter>&amp;R&amp;"Book Antiqua,Bold"&amp;8 Page &amp;P of &amp;N</oddFooter>
      </headerFooter>
    </customSheetView>
    <customSheetView guid="{0BBA2DF4-A149-40BB-8E82-8CB6DEDB7C04}" scale="90" showPageBreaks="1" showGridLines="0" zeroValues="0" printArea="1" hiddenColumns="1" view="pageBreakPreview" topLeftCell="A7">
      <selection activeCell="B16" sqref="B16"/>
      <rowBreaks count="1" manualBreakCount="1">
        <brk id="26" max="4" man="1"/>
      </rowBreaks>
      <pageMargins left="0" right="0" top="0" bottom="0" header="0" footer="0"/>
      <pageSetup scale="90" orientation="portrait" r:id="rId36"/>
      <headerFooter alignWithMargins="0">
        <oddFooter>&amp;R&amp;"Book Antiqua,Bold"&amp;8 Page &amp;P of &amp;N</oddFooter>
      </headerFooter>
    </customSheetView>
  </customSheetViews>
  <mergeCells count="11">
    <mergeCell ref="D58:E58"/>
    <mergeCell ref="A3:E3"/>
    <mergeCell ref="A5:E5"/>
    <mergeCell ref="A14:E14"/>
    <mergeCell ref="A22:E22"/>
    <mergeCell ref="B9:C9"/>
    <mergeCell ref="B10:C10"/>
    <mergeCell ref="B11:C11"/>
    <mergeCell ref="B12:C12"/>
    <mergeCell ref="A8:C8"/>
    <mergeCell ref="D57:E57"/>
  </mergeCells>
  <phoneticPr fontId="3" type="noConversion"/>
  <conditionalFormatting sqref="A29 E29 C31 A54:E61">
    <cfRule type="expression" dxfId="31" priority="1" stopIfTrue="1">
      <formula>$F$21=TRUE</formula>
    </cfRule>
  </conditionalFormatting>
  <conditionalFormatting sqref="A33:E33">
    <cfRule type="expression" dxfId="30" priority="2" stopIfTrue="1">
      <formula>$F$21=TRUE</formula>
    </cfRule>
  </conditionalFormatting>
  <conditionalFormatting sqref="A34:E53">
    <cfRule type="expression" dxfId="29" priority="3" stopIfTrue="1">
      <formula>$F$21=TRUE</formula>
    </cfRule>
  </conditionalFormatting>
  <pageMargins left="0.75" right="0.63" top="0.57999999999999996" bottom="0.4" header="0.34" footer="0.2"/>
  <pageSetup scale="90" orientation="portrait" r:id="rId37"/>
  <headerFooter alignWithMargins="0">
    <oddFooter>&amp;R&amp;"Book Antiqua,Bold"&amp;8 Page &amp;P of &amp;N</oddFooter>
  </headerFooter>
  <rowBreaks count="1" manualBreakCount="1">
    <brk id="26"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55393" r:id="rId40" name="Check Box 1121">
              <controlPr defaultSize="0" print="0" autoFill="0" autoLine="0" autoPict="0">
                <anchor moveWithCells="1">
                  <from>
                    <xdr:col>2</xdr:col>
                    <xdr:colOff>1885950</xdr:colOff>
                    <xdr:row>20</xdr:row>
                    <xdr:rowOff>85725</xdr:rowOff>
                  </from>
                  <to>
                    <xdr:col>3</xdr:col>
                    <xdr:colOff>123825</xdr:colOff>
                    <xdr:row>21</xdr:row>
                    <xdr:rowOff>228600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zoomScaleNormal="100" zoomScaleSheetLayoutView="100" workbookViewId="0">
      <selection activeCell="B17" sqref="B17"/>
    </sheetView>
  </sheetViews>
  <sheetFormatPr defaultColWidth="9.140625" defaultRowHeight="15.75"/>
  <cols>
    <col min="1" max="1" width="12.140625" style="70" customWidth="1"/>
    <col min="2" max="2" width="30.7109375" style="70" customWidth="1"/>
    <col min="3" max="3" width="25.5703125" style="70" customWidth="1"/>
    <col min="4" max="4" width="18.85546875" style="70" customWidth="1"/>
    <col min="5" max="5" width="25.42578125" style="70" customWidth="1"/>
    <col min="6" max="6" width="9.140625" style="70" hidden="1" customWidth="1"/>
    <col min="7" max="8" width="9.140625" style="70"/>
    <col min="9" max="16384" width="9.140625" style="73"/>
  </cols>
  <sheetData>
    <row r="1" spans="1:9" ht="20.25" customHeight="1">
      <c r="A1" s="65" t="str">
        <f>Cover!B3</f>
        <v>Specification No: SRTS-II/C&amp;M/WC-3770/2023</v>
      </c>
      <c r="B1" s="66"/>
      <c r="C1" s="66"/>
      <c r="D1" s="66"/>
      <c r="E1" s="98" t="s">
        <v>175</v>
      </c>
    </row>
    <row r="2" spans="1:9" ht="11.25" customHeight="1"/>
    <row r="3" spans="1:9" ht="65.45" customHeight="1">
      <c r="A3" s="796" t="str">
        <f>Cover!B2</f>
        <v>Construction of Storage Shed for Wheel Mounted Equipment and Other Machinery and Other Miscellaneous works at ±800 kV HVDC Pugalur station</v>
      </c>
      <c r="B3" s="796"/>
      <c r="C3" s="796"/>
      <c r="D3" s="796"/>
      <c r="E3" s="796"/>
      <c r="F3" s="68"/>
      <c r="G3" s="68"/>
      <c r="H3" s="68"/>
    </row>
    <row r="4" spans="1:9" ht="8.1" customHeight="1">
      <c r="A4" s="76"/>
      <c r="H4" s="77"/>
      <c r="I4" s="78"/>
    </row>
    <row r="5" spans="1:9" ht="20.100000000000001" customHeight="1">
      <c r="A5" s="646" t="s">
        <v>176</v>
      </c>
      <c r="B5" s="646"/>
      <c r="C5" s="646"/>
      <c r="D5" s="646"/>
      <c r="E5" s="646"/>
      <c r="F5" s="95"/>
      <c r="H5" s="77"/>
      <c r="I5" s="78"/>
    </row>
    <row r="6" spans="1:9" ht="8.1" customHeight="1">
      <c r="A6" s="79"/>
      <c r="H6" s="77"/>
      <c r="I6" s="78"/>
    </row>
    <row r="7" spans="1:9" ht="20.100000000000001" customHeight="1">
      <c r="A7" s="95" t="str">
        <f>'Attach 3(JV)'!A7:D7</f>
        <v>Bidder’s Name and Address :</v>
      </c>
      <c r="B7" s="79"/>
      <c r="C7" s="79"/>
      <c r="D7" s="81" t="str">
        <f>'Attach 3(JV)'!E7</f>
        <v>To:</v>
      </c>
      <c r="H7" s="77"/>
      <c r="I7" s="78"/>
    </row>
    <row r="8" spans="1:9" ht="28.5" customHeight="1">
      <c r="A8" s="797">
        <f>'Attach 3(JV)'!A8:D8</f>
        <v>0</v>
      </c>
      <c r="B8" s="797"/>
      <c r="C8" s="797"/>
      <c r="D8" s="99" t="str">
        <f>'Attach 3(JV)'!E8</f>
        <v>C&amp;M Department</v>
      </c>
      <c r="H8" s="77"/>
      <c r="I8" s="78"/>
    </row>
    <row r="9" spans="1:9">
      <c r="A9" s="87" t="s">
        <v>33</v>
      </c>
      <c r="B9" s="801">
        <f>'Attach 3(JV)'!B9:D9</f>
        <v>0</v>
      </c>
      <c r="C9" s="801"/>
      <c r="D9" s="99" t="str">
        <f>'Attach 3(JV)'!E9</f>
        <v>Power Grid Corporation of India Ltd.,</v>
      </c>
      <c r="H9" s="77"/>
      <c r="I9" s="78"/>
    </row>
    <row r="10" spans="1:9">
      <c r="A10" s="87" t="s">
        <v>35</v>
      </c>
      <c r="B10" s="799">
        <f>'Attach 3(JV)'!B10:D10</f>
        <v>0</v>
      </c>
      <c r="C10" s="799"/>
      <c r="D10" s="99" t="str">
        <f>'Attach 3(JV)'!E10</f>
        <v>SRTS-II,RHQ,Bangalore</v>
      </c>
      <c r="H10" s="77"/>
      <c r="I10" s="78"/>
    </row>
    <row r="11" spans="1:9">
      <c r="B11" s="799">
        <f>'Attach 3(JV)'!B11:D11</f>
        <v>0</v>
      </c>
      <c r="C11" s="799"/>
      <c r="D11" s="99">
        <f>'Attach 3(JV)'!E11</f>
        <v>0</v>
      </c>
    </row>
    <row r="12" spans="1:9">
      <c r="A12" s="79"/>
      <c r="B12" s="799">
        <f>'Attach 3(JV)'!B12:D12</f>
        <v>0</v>
      </c>
      <c r="C12" s="799"/>
      <c r="D12" s="83"/>
    </row>
    <row r="13" spans="1:9" ht="20.100000000000001" customHeight="1">
      <c r="A13" s="70" t="s">
        <v>37</v>
      </c>
    </row>
    <row r="14" spans="1:9" ht="66.75" customHeight="1">
      <c r="A14" s="649"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v>
      </c>
      <c r="B14" s="649"/>
      <c r="C14" s="649"/>
      <c r="D14" s="649"/>
      <c r="E14" s="649"/>
    </row>
    <row r="15" spans="1:9" ht="32.1" customHeight="1">
      <c r="A15" s="749" t="s">
        <v>177</v>
      </c>
      <c r="B15" s="749" t="s">
        <v>171</v>
      </c>
      <c r="C15" s="749" t="s">
        <v>178</v>
      </c>
      <c r="D15" s="804" t="s">
        <v>179</v>
      </c>
      <c r="E15" s="805"/>
    </row>
    <row r="16" spans="1:9" ht="19.5" customHeight="1">
      <c r="A16" s="750"/>
      <c r="B16" s="750"/>
      <c r="C16" s="750"/>
      <c r="D16" s="192" t="s">
        <v>180</v>
      </c>
      <c r="E16" s="192" t="s">
        <v>181</v>
      </c>
    </row>
    <row r="17" spans="1:8" ht="21.75" customHeight="1">
      <c r="A17" s="207">
        <v>1</v>
      </c>
      <c r="B17" s="208"/>
      <c r="C17" s="208"/>
      <c r="D17" s="208"/>
      <c r="E17" s="208"/>
    </row>
    <row r="18" spans="1:8" ht="21.95" customHeight="1">
      <c r="A18" s="209">
        <v>2</v>
      </c>
      <c r="B18" s="210"/>
      <c r="C18" s="210"/>
      <c r="D18" s="210"/>
      <c r="E18" s="210"/>
    </row>
    <row r="19" spans="1:8" ht="21.95" customHeight="1">
      <c r="A19" s="209">
        <v>3</v>
      </c>
      <c r="B19" s="210"/>
      <c r="C19" s="210"/>
      <c r="D19" s="210"/>
      <c r="E19" s="210"/>
    </row>
    <row r="20" spans="1:8" ht="21.95" customHeight="1">
      <c r="A20" s="209">
        <v>4</v>
      </c>
      <c r="B20" s="210"/>
      <c r="C20" s="210"/>
      <c r="D20" s="210"/>
      <c r="E20" s="210"/>
      <c r="F20" s="211"/>
      <c r="G20" s="211"/>
      <c r="H20" s="73"/>
    </row>
    <row r="21" spans="1:8" ht="21.95" customHeight="1">
      <c r="A21" s="212">
        <v>5</v>
      </c>
      <c r="B21" s="213"/>
      <c r="C21" s="213"/>
      <c r="D21" s="213"/>
      <c r="E21" s="213"/>
      <c r="F21" s="211"/>
      <c r="G21" s="211"/>
      <c r="H21" s="211"/>
    </row>
    <row r="22" spans="1:8" ht="18" customHeight="1">
      <c r="A22" s="214"/>
      <c r="B22" s="215"/>
      <c r="C22" s="215"/>
      <c r="D22" s="215"/>
      <c r="E22" s="215"/>
      <c r="F22" s="200" t="b">
        <v>0</v>
      </c>
      <c r="G22" s="216"/>
      <c r="H22" s="217"/>
    </row>
    <row r="23" spans="1:8" ht="54.75" hidden="1" customHeight="1">
      <c r="A23" s="811" t="s">
        <v>182</v>
      </c>
      <c r="B23" s="811"/>
      <c r="C23" s="811"/>
      <c r="D23" s="811"/>
      <c r="E23" s="811"/>
      <c r="F23" s="216"/>
      <c r="G23" s="216"/>
      <c r="H23" s="217"/>
    </row>
    <row r="24" spans="1:8" ht="32.1" hidden="1" customHeight="1">
      <c r="A24" s="806" t="s">
        <v>177</v>
      </c>
      <c r="B24" s="806" t="s">
        <v>171</v>
      </c>
      <c r="C24" s="806" t="s">
        <v>183</v>
      </c>
      <c r="D24" s="812" t="s">
        <v>184</v>
      </c>
      <c r="E24" s="813"/>
    </row>
    <row r="25" spans="1:8" ht="22.5" hidden="1" customHeight="1">
      <c r="A25" s="807"/>
      <c r="B25" s="807"/>
      <c r="C25" s="807"/>
      <c r="D25" s="218" t="s">
        <v>185</v>
      </c>
      <c r="E25" s="218" t="s">
        <v>186</v>
      </c>
    </row>
    <row r="26" spans="1:8" ht="21.95" hidden="1" customHeight="1">
      <c r="A26" s="219">
        <v>1</v>
      </c>
      <c r="B26" s="220"/>
      <c r="C26" s="220"/>
      <c r="D26" s="220"/>
      <c r="E26" s="220"/>
    </row>
    <row r="27" spans="1:8" ht="21.95" hidden="1" customHeight="1">
      <c r="A27" s="219">
        <v>2</v>
      </c>
      <c r="B27" s="220"/>
      <c r="C27" s="220"/>
      <c r="D27" s="220"/>
      <c r="E27" s="220"/>
    </row>
    <row r="28" spans="1:8" ht="21.95" hidden="1" customHeight="1">
      <c r="A28" s="212">
        <v>3</v>
      </c>
      <c r="B28" s="221"/>
      <c r="C28" s="221"/>
      <c r="D28" s="221"/>
      <c r="E28" s="221"/>
    </row>
    <row r="29" spans="1:8" ht="40.5" customHeight="1">
      <c r="A29" s="699" t="s">
        <v>187</v>
      </c>
      <c r="B29" s="699"/>
      <c r="C29" s="699"/>
      <c r="D29" s="699"/>
      <c r="E29" s="699"/>
    </row>
    <row r="30" spans="1:8" ht="15.95" customHeight="1">
      <c r="C30" s="93"/>
    </row>
    <row r="31" spans="1:8" ht="15.95" customHeight="1">
      <c r="A31" s="80" t="s">
        <v>40</v>
      </c>
      <c r="B31" s="94">
        <f>'Name of Bidder'!C32</f>
        <v>0</v>
      </c>
      <c r="C31" s="93" t="s">
        <v>41</v>
      </c>
      <c r="D31" s="96">
        <f>'Name of Bidder'!C29</f>
        <v>0</v>
      </c>
    </row>
    <row r="32" spans="1:8" ht="15.95" customHeight="1">
      <c r="A32" s="80" t="s">
        <v>42</v>
      </c>
      <c r="B32" s="96">
        <f>'Name of Bidder'!C33</f>
        <v>0</v>
      </c>
      <c r="C32" s="93" t="s">
        <v>43</v>
      </c>
      <c r="D32" s="96">
        <f>'Name of Bidder'!C30</f>
        <v>0</v>
      </c>
    </row>
    <row r="33" spans="1:5" ht="15.75" customHeight="1">
      <c r="A33" s="73"/>
      <c r="B33" s="73"/>
      <c r="C33" s="93"/>
      <c r="D33" s="73"/>
      <c r="E33" s="73"/>
    </row>
    <row r="34" spans="1:5" ht="20.25" customHeight="1">
      <c r="A34" s="65" t="str">
        <f>A1</f>
        <v>Specification No: SRTS-II/C&amp;M/WC-3770/2023</v>
      </c>
      <c r="B34" s="66"/>
      <c r="C34" s="66"/>
      <c r="D34" s="66"/>
      <c r="E34" s="67" t="str">
        <f>E1</f>
        <v>ATTACHMENT-5</v>
      </c>
    </row>
    <row r="35" spans="1:5" ht="18" customHeight="1">
      <c r="A35" s="92"/>
    </row>
    <row r="36" spans="1:5" ht="30" customHeight="1">
      <c r="A36" s="810" t="s">
        <v>176</v>
      </c>
      <c r="B36" s="810"/>
      <c r="C36" s="810"/>
      <c r="D36" s="810"/>
      <c r="E36" s="810"/>
    </row>
    <row r="37" spans="1:5" ht="18" customHeight="1"/>
    <row r="38" spans="1:5" ht="29.25" customHeight="1">
      <c r="A38" s="808" t="s">
        <v>177</v>
      </c>
      <c r="B38" s="802" t="s">
        <v>171</v>
      </c>
      <c r="C38" s="802" t="s">
        <v>178</v>
      </c>
      <c r="D38" s="802" t="s">
        <v>179</v>
      </c>
      <c r="E38" s="802"/>
    </row>
    <row r="39" spans="1:5" ht="18" customHeight="1">
      <c r="A39" s="809"/>
      <c r="B39" s="803"/>
      <c r="C39" s="802"/>
      <c r="D39" s="222" t="s">
        <v>180</v>
      </c>
      <c r="E39" s="222" t="s">
        <v>181</v>
      </c>
    </row>
    <row r="40" spans="1:5" ht="18" customHeight="1">
      <c r="A40" s="223"/>
      <c r="B40" s="224"/>
      <c r="C40" s="223"/>
      <c r="D40" s="223"/>
      <c r="E40" s="223"/>
    </row>
    <row r="41" spans="1:5" ht="18" customHeight="1">
      <c r="A41" s="225"/>
      <c r="B41" s="226"/>
      <c r="C41" s="225"/>
      <c r="D41" s="225"/>
      <c r="E41" s="225"/>
    </row>
    <row r="42" spans="1:5" ht="18" customHeight="1">
      <c r="A42" s="225"/>
      <c r="B42" s="226"/>
      <c r="C42" s="225"/>
      <c r="D42" s="225"/>
      <c r="E42" s="225"/>
    </row>
    <row r="43" spans="1:5" ht="18" customHeight="1">
      <c r="A43" s="225"/>
      <c r="B43" s="226"/>
      <c r="C43" s="225"/>
      <c r="D43" s="225"/>
      <c r="E43" s="225"/>
    </row>
    <row r="44" spans="1:5" ht="18" customHeight="1">
      <c r="A44" s="225"/>
      <c r="B44" s="226"/>
      <c r="C44" s="225"/>
      <c r="D44" s="225"/>
      <c r="E44" s="225"/>
    </row>
    <row r="45" spans="1:5" ht="18" customHeight="1">
      <c r="A45" s="225"/>
      <c r="B45" s="226"/>
      <c r="C45" s="225"/>
      <c r="D45" s="225"/>
      <c r="E45" s="225"/>
    </row>
    <row r="46" spans="1:5" ht="18" customHeight="1">
      <c r="A46" s="225"/>
      <c r="B46" s="226"/>
      <c r="C46" s="225"/>
      <c r="D46" s="225"/>
      <c r="E46" s="225"/>
    </row>
    <row r="47" spans="1:5" ht="18" customHeight="1">
      <c r="A47" s="225"/>
      <c r="B47" s="226"/>
      <c r="C47" s="225"/>
      <c r="D47" s="225"/>
      <c r="E47" s="225"/>
    </row>
    <row r="48" spans="1:5" ht="18" customHeight="1">
      <c r="A48" s="225"/>
      <c r="B48" s="226"/>
      <c r="C48" s="225"/>
      <c r="D48" s="225"/>
      <c r="E48" s="225"/>
    </row>
    <row r="49" spans="1:5" ht="18" customHeight="1">
      <c r="A49" s="225"/>
      <c r="B49" s="226"/>
      <c r="C49" s="225"/>
      <c r="D49" s="225"/>
      <c r="E49" s="225"/>
    </row>
    <row r="50" spans="1:5" ht="18" customHeight="1">
      <c r="A50" s="225"/>
      <c r="B50" s="226"/>
      <c r="C50" s="225"/>
      <c r="D50" s="225"/>
      <c r="E50" s="225"/>
    </row>
    <row r="51" spans="1:5" ht="18" customHeight="1">
      <c r="A51" s="225"/>
      <c r="B51" s="226"/>
      <c r="C51" s="225"/>
      <c r="D51" s="225"/>
      <c r="E51" s="225"/>
    </row>
    <row r="52" spans="1:5" ht="18" customHeight="1">
      <c r="A52" s="225"/>
      <c r="B52" s="226"/>
      <c r="C52" s="225"/>
      <c r="D52" s="225"/>
      <c r="E52" s="225"/>
    </row>
    <row r="53" spans="1:5" ht="18" customHeight="1">
      <c r="A53" s="225"/>
      <c r="B53" s="226"/>
      <c r="C53" s="225"/>
      <c r="D53" s="225"/>
      <c r="E53" s="225"/>
    </row>
    <row r="54" spans="1:5" ht="18" customHeight="1">
      <c r="A54" s="225"/>
      <c r="B54" s="226"/>
      <c r="C54" s="225"/>
      <c r="D54" s="225"/>
      <c r="E54" s="225"/>
    </row>
    <row r="55" spans="1:5" ht="18" customHeight="1">
      <c r="A55" s="225"/>
      <c r="B55" s="226"/>
      <c r="C55" s="225"/>
      <c r="D55" s="225"/>
      <c r="E55" s="225"/>
    </row>
    <row r="56" spans="1:5" ht="18" customHeight="1">
      <c r="A56" s="225"/>
      <c r="B56" s="226"/>
      <c r="C56" s="225"/>
      <c r="D56" s="225"/>
      <c r="E56" s="225"/>
    </row>
    <row r="57" spans="1:5" ht="18" customHeight="1">
      <c r="A57" s="225"/>
      <c r="B57" s="226"/>
      <c r="C57" s="225"/>
      <c r="D57" s="225"/>
      <c r="E57" s="225"/>
    </row>
    <row r="58" spans="1:5" ht="18" customHeight="1">
      <c r="A58" s="225"/>
      <c r="B58" s="226"/>
      <c r="C58" s="225"/>
      <c r="D58" s="225"/>
      <c r="E58" s="225"/>
    </row>
    <row r="59" spans="1:5" ht="18" customHeight="1">
      <c r="A59" s="225"/>
      <c r="B59" s="226"/>
      <c r="C59" s="225"/>
      <c r="D59" s="225"/>
      <c r="E59" s="225"/>
    </row>
    <row r="60" spans="1:5" ht="18" customHeight="1">
      <c r="A60" s="225"/>
      <c r="B60" s="226"/>
      <c r="C60" s="225"/>
      <c r="D60" s="225"/>
      <c r="E60" s="225"/>
    </row>
    <row r="61" spans="1:5" ht="18" customHeight="1">
      <c r="A61" s="225"/>
      <c r="B61" s="226"/>
      <c r="C61" s="225"/>
      <c r="D61" s="225"/>
      <c r="E61" s="225"/>
    </row>
    <row r="62" spans="1:5" ht="18" customHeight="1">
      <c r="A62" s="225"/>
      <c r="B62" s="226"/>
      <c r="C62" s="225"/>
      <c r="D62" s="225"/>
      <c r="E62" s="225"/>
    </row>
    <row r="63" spans="1:5" ht="18" customHeight="1">
      <c r="A63" s="225"/>
      <c r="B63" s="226"/>
      <c r="C63" s="225"/>
      <c r="D63" s="225"/>
      <c r="E63" s="225"/>
    </row>
    <row r="64" spans="1:5" ht="18" customHeight="1">
      <c r="A64" s="225"/>
      <c r="B64" s="226"/>
      <c r="C64" s="225"/>
      <c r="D64" s="225"/>
      <c r="E64" s="225"/>
    </row>
    <row r="65" spans="1:5" ht="18" customHeight="1">
      <c r="A65" s="225"/>
      <c r="B65" s="226"/>
      <c r="C65" s="225"/>
      <c r="D65" s="225"/>
      <c r="E65" s="225"/>
    </row>
    <row r="66" spans="1:5" ht="18" customHeight="1">
      <c r="A66" s="227"/>
      <c r="B66" s="228"/>
      <c r="C66" s="227"/>
      <c r="D66" s="227"/>
      <c r="E66" s="227"/>
    </row>
    <row r="67" spans="1:5" ht="18" customHeight="1"/>
    <row r="68" spans="1:5" ht="24" customHeight="1">
      <c r="C68" s="93"/>
    </row>
    <row r="69" spans="1:5" ht="24" customHeight="1">
      <c r="A69" s="80" t="s">
        <v>40</v>
      </c>
      <c r="B69" s="94">
        <f>B31</f>
        <v>0</v>
      </c>
      <c r="C69" s="93" t="s">
        <v>41</v>
      </c>
      <c r="D69" s="96">
        <f>D31</f>
        <v>0</v>
      </c>
    </row>
    <row r="70" spans="1:5" ht="24" customHeight="1">
      <c r="A70" s="80" t="s">
        <v>42</v>
      </c>
      <c r="B70" s="94">
        <f>B32</f>
        <v>0</v>
      </c>
      <c r="C70" s="93" t="s">
        <v>43</v>
      </c>
      <c r="D70" s="96">
        <f>D32</f>
        <v>0</v>
      </c>
    </row>
    <row r="71" spans="1:5" ht="24" customHeight="1">
      <c r="A71" s="80"/>
      <c r="B71" s="94"/>
      <c r="C71" s="93"/>
      <c r="D71" s="96"/>
    </row>
    <row r="72" spans="1:5" ht="33" customHeight="1">
      <c r="D72" s="93"/>
    </row>
  </sheetData>
  <sheetProtection sheet="1" objects="1" scenarios="1" formatColumns="0" formatRows="0" selectLockedCells="1"/>
  <customSheetViews>
    <customSheetView guid="{BD24AD9D-D3A0-422F-8577-11BDC23592D2}"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1"/>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1" orientation="portrait" r:id="rId2"/>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3"/>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0">
      <selection activeCell="B17" sqref="B17:E21"/>
      <rowBreaks count="1" manualBreakCount="1">
        <brk id="33" max="4" man="1"/>
      </rowBreaks>
      <pageMargins left="0" right="0" top="0" bottom="0" header="0" footer="0"/>
      <pageSetup scale="92" orientation="portrait" r:id="rId4"/>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 right="0" top="0" bottom="0" header="0" footer="0"/>
      <pageSetup scale="92" orientation="portrait" r:id="rId5"/>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 right="0" top="0" bottom="0" header="0" footer="0"/>
      <pageSetup scale="92" orientation="portrait" r:id="rId6"/>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 right="0" top="0" bottom="0" header="0" footer="0"/>
      <pageSetup scale="92" orientation="portrait" r:id="rId7"/>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4" man="1"/>
      </rowBreaks>
      <pageMargins left="0" right="0" top="0" bottom="0" header="0" footer="0"/>
      <pageSetup scale="92" orientation="portrait" r:id="rId8"/>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 right="0" top="0" bottom="0" header="0" footer="0"/>
      <pageSetup scale="92" orientation="portrait" r:id="rId9"/>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 right="0" top="0" bottom="0" header="0" footer="0"/>
      <pageSetup scale="92" orientation="portrait" r:id="rId10"/>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 right="0" top="0" bottom="0" header="0" footer="0"/>
      <pageSetup scale="92" orientation="portrait" r:id="rId11"/>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 right="0" top="0" bottom="0" header="0" footer="0"/>
      <pageSetup scale="92" orientation="portrait" r:id="rId12"/>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 right="0" top="0" bottom="0" header="0" footer="0"/>
      <pageSetup scale="92" orientation="portrait" r:id="rId13"/>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 right="0" top="0" bottom="0" header="0" footer="0"/>
      <pageSetup scale="96" orientation="portrait" r:id="rId14"/>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 right="0" top="0" bottom="0" header="0" footer="0"/>
      <pageSetup scale="96" orientation="portrait" r:id="rId15"/>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 right="0" top="0" bottom="0" header="0" footer="0"/>
      <pageSetup scale="96" orientation="portrait" r:id="rId16"/>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17"/>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18"/>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 right="0" top="0" bottom="0" header="0" footer="0"/>
      <pageSetup scale="96" orientation="portrait" r:id="rId19"/>
      <headerFooter alignWithMargins="0">
        <oddFooter xml:space="preserve">&amp;R&amp;"Book Antiqua,Bold"&amp;8 Page &amp;P </oddFooter>
      </headerFooter>
    </customSheetView>
    <customSheetView guid="{1C70608C-646A-4043-A222-6253B5006A93}" showGridLines="0" hiddenRows="1" hiddenColumns="1">
      <selection activeCell="B17" sqref="B17"/>
      <rowBreaks count="1" manualBreakCount="1">
        <brk id="33" max="4" man="1"/>
      </rowBreaks>
      <pageMargins left="0" right="0" top="0" bottom="0" header="0" footer="0"/>
      <pageSetup scale="96" orientation="portrait" r:id="rId20"/>
      <headerFooter alignWithMargins="0">
        <oddFooter xml:space="preserve">&amp;R&amp;"Book Antiqua,Bold"&amp;8 Page &amp;P </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 right="0" top="0" bottom="0" header="0" footer="0"/>
      <pageSetup orientation="portrait" r:id="rId22"/>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 right="0" top="0" bottom="0" header="0" footer="0"/>
      <pageSetup scale="96" orientation="portrait" r:id="rId24"/>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 right="0" top="0" bottom="0" header="0" footer="0"/>
      <pageSetup scale="96" orientation="portrait" r:id="rId25"/>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26"/>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6" orientation="portrait" r:id="rId27"/>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6" orientation="portrait" r:id="rId28"/>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 right="0" top="0" bottom="0" header="0" footer="0"/>
      <pageSetup scale="96" orientation="portrait" r:id="rId29"/>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30"/>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31"/>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 right="0" top="0" bottom="0" header="0" footer="0"/>
      <pageSetup scale="92" orientation="portrait" r:id="rId32"/>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 right="0" top="0" bottom="0" header="0" footer="0"/>
      <pageSetup scale="92" orientation="portrait" r:id="rId33"/>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 right="0" top="0" bottom="0" header="0" footer="0"/>
      <pageSetup scale="92" orientation="portrait" r:id="rId34"/>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 right="0" top="0" bottom="0" header="0" footer="0"/>
      <pageSetup scale="92" orientation="portrait" r:id="rId35"/>
      <headerFooter alignWithMargins="0">
        <oddFooter xml:space="preserve">&amp;R&amp;"Book Antiqua,Bold"&amp;8 Page &amp;P </oddFooter>
      </headerFooter>
    </customSheetView>
    <customSheetView guid="{0BBA2DF4-A149-40BB-8E82-8CB6DEDB7C04}"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1" orientation="portrait" r:id="rId36"/>
      <headerFooter alignWithMargins="0">
        <oddFooter xml:space="preserve">&amp;R&amp;"Book Antiqua,Bold"&amp;8 Page &amp;P </oddFooter>
      </headerFooter>
    </customSheetView>
  </customSheetViews>
  <mergeCells count="23">
    <mergeCell ref="B38:B39"/>
    <mergeCell ref="D15:E15"/>
    <mergeCell ref="A29:E29"/>
    <mergeCell ref="A15:A16"/>
    <mergeCell ref="C24:C25"/>
    <mergeCell ref="A38:A39"/>
    <mergeCell ref="B15:B16"/>
    <mergeCell ref="A36:E36"/>
    <mergeCell ref="C38:C39"/>
    <mergeCell ref="D38:E38"/>
    <mergeCell ref="B24:B25"/>
    <mergeCell ref="A23:E23"/>
    <mergeCell ref="A24:A25"/>
    <mergeCell ref="D24:E24"/>
    <mergeCell ref="C15:C16"/>
    <mergeCell ref="B11:C11"/>
    <mergeCell ref="B12:C12"/>
    <mergeCell ref="A14:E14"/>
    <mergeCell ref="A3:E3"/>
    <mergeCell ref="A5:E5"/>
    <mergeCell ref="B9:C9"/>
    <mergeCell ref="B10:C10"/>
    <mergeCell ref="A8:C8"/>
  </mergeCells>
  <phoneticPr fontId="3" type="noConversion"/>
  <conditionalFormatting sqref="A34:E37 A40:E71">
    <cfRule type="expression" dxfId="28" priority="6" stopIfTrue="1">
      <formula>$F$22=FALSE</formula>
    </cfRule>
  </conditionalFormatting>
  <conditionalFormatting sqref="A38:E39">
    <cfRule type="expression" dxfId="27" priority="10" stopIfTrue="1">
      <formula>$F$22=TRUE</formula>
    </cfRule>
  </conditionalFormatting>
  <conditionalFormatting sqref="A72:E72">
    <cfRule type="expression" dxfId="26" priority="5" stopIfTrue="1">
      <formula>$F$22="No"</formula>
    </cfRule>
  </conditionalFormatting>
  <conditionalFormatting sqref="F38:IV39">
    <cfRule type="expression" dxfId="25" priority="3" stopIfTrue="1">
      <formula>$F$22=FALSE</formula>
    </cfRule>
  </conditionalFormatting>
  <pageMargins left="0.75" right="0.46" top="0.72" bottom="0.47" header="0.53" footer="0.28999999999999998"/>
  <pageSetup scale="91" orientation="portrait" r:id="rId37"/>
  <headerFooter alignWithMargins="0">
    <oddFooter xml:space="preserve">&amp;R&amp;"Book Antiqua,Bold"&amp;8 Page &amp;P </oddFooter>
  </headerFooter>
  <rowBreaks count="1" manualBreakCount="1">
    <brk id="33"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9235" r:id="rId40" name="Check Box 19">
              <controlPr defaultSize="0" print="0" autoFill="0" autoLine="0" autoPict="0">
                <anchor moveWithCells="1">
                  <from>
                    <xdr:col>2</xdr:col>
                    <xdr:colOff>1609725</xdr:colOff>
                    <xdr:row>21</xdr:row>
                    <xdr:rowOff>19050</xdr:rowOff>
                  </from>
                  <to>
                    <xdr:col>3</xdr:col>
                    <xdr:colOff>361950</xdr:colOff>
                    <xdr:row>28</xdr:row>
                    <xdr:rowOff>9525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topLeftCell="A50" zoomScaleNormal="100" zoomScaleSheetLayoutView="100" workbookViewId="0">
      <selection activeCell="C18" sqref="C18"/>
    </sheetView>
  </sheetViews>
  <sheetFormatPr defaultColWidth="9.140625" defaultRowHeight="15.75"/>
  <cols>
    <col min="1" max="1" width="12.140625" style="339" customWidth="1"/>
    <col min="2" max="2" width="30.7109375" style="339" customWidth="1"/>
    <col min="3" max="3" width="25.5703125" style="339" customWidth="1"/>
    <col min="4" max="4" width="18.85546875" style="339" customWidth="1"/>
    <col min="5" max="5" width="23.7109375" style="339" customWidth="1"/>
    <col min="6" max="6" width="9.140625" style="339" hidden="1" customWidth="1"/>
    <col min="7" max="8" width="9.140625" style="339"/>
    <col min="9" max="9" width="0" style="346" hidden="1" customWidth="1"/>
    <col min="10" max="16384" width="9.140625" style="346"/>
  </cols>
  <sheetData>
    <row r="1" spans="1:14" ht="20.25" customHeight="1">
      <c r="A1" s="338" t="str">
        <f>'Attach 3(JV)'!A1</f>
        <v>Specification No: SRTS-II/C&amp;M/WC-3770/2023</v>
      </c>
      <c r="B1" s="340"/>
      <c r="C1" s="340"/>
      <c r="D1" s="340"/>
      <c r="E1" s="341" t="s">
        <v>188</v>
      </c>
    </row>
    <row r="2" spans="1:14" ht="11.25" customHeight="1"/>
    <row r="3" spans="1:14" ht="61.9" customHeight="1">
      <c r="A3" s="814" t="str">
        <f>'Attach 3(JV)'!A3</f>
        <v>Construction of Storage Shed for Wheel Mounted Equipment and Other Machinery and Other Miscellaneous works at ±800 kV HVDC Pugalur station</v>
      </c>
      <c r="B3" s="814"/>
      <c r="C3" s="814"/>
      <c r="D3" s="814"/>
      <c r="E3" s="814"/>
      <c r="F3" s="347"/>
      <c r="G3" s="347"/>
      <c r="H3" s="347"/>
    </row>
    <row r="4" spans="1:14" ht="8.1" customHeight="1">
      <c r="A4" s="348"/>
      <c r="H4" s="77"/>
      <c r="I4" s="78"/>
    </row>
    <row r="5" spans="1:14" ht="33.75" customHeight="1">
      <c r="A5" s="815" t="s">
        <v>189</v>
      </c>
      <c r="B5" s="815"/>
      <c r="C5" s="815"/>
      <c r="D5" s="815"/>
      <c r="E5" s="815"/>
      <c r="F5" s="349"/>
      <c r="H5" s="77"/>
      <c r="I5" s="78"/>
    </row>
    <row r="6" spans="1:14" ht="8.1" customHeight="1">
      <c r="A6" s="350"/>
      <c r="H6" s="77"/>
      <c r="I6" s="78"/>
    </row>
    <row r="7" spans="1:14" ht="20.100000000000001" customHeight="1">
      <c r="A7" s="349" t="str">
        <f>'[3]Attach 3(JV)'!A7:D7</f>
        <v>Bidder’s Name and Address :</v>
      </c>
      <c r="B7" s="350"/>
      <c r="C7" s="350"/>
      <c r="D7" s="81" t="str">
        <f>'[3]Attach 3(JV)'!E7</f>
        <v>To:</v>
      </c>
      <c r="H7" s="77"/>
      <c r="I7" s="78"/>
    </row>
    <row r="8" spans="1:14" ht="28.5" customHeight="1">
      <c r="A8" s="816">
        <f>'Attach 5'!A8:C8</f>
        <v>0</v>
      </c>
      <c r="B8" s="816"/>
      <c r="C8" s="816"/>
      <c r="D8" s="99" t="str">
        <f>'[3]Attach 3(JV)'!E8</f>
        <v>Contract Services</v>
      </c>
      <c r="H8" s="77"/>
      <c r="I8" s="78"/>
    </row>
    <row r="9" spans="1:14">
      <c r="A9" s="87" t="s">
        <v>33</v>
      </c>
      <c r="B9" s="801">
        <f>'Attach 5'!B9:C9</f>
        <v>0</v>
      </c>
      <c r="C9" s="801"/>
      <c r="D9" s="99" t="str">
        <f>'[3]Attach 3(JV)'!E9</f>
        <v>Power Grid Corporation of India Ltd.,</v>
      </c>
      <c r="H9" s="77"/>
      <c r="I9" s="78"/>
    </row>
    <row r="10" spans="1:14">
      <c r="A10" s="87" t="s">
        <v>35</v>
      </c>
      <c r="B10" s="799">
        <f>'Attach 5'!B10:C10</f>
        <v>0</v>
      </c>
      <c r="C10" s="799"/>
      <c r="D10" s="99" t="str">
        <f>'[3]Attach 3(JV)'!E10</f>
        <v>"Saudamini", Plot No. 2, Sector 29</v>
      </c>
      <c r="H10" s="77"/>
      <c r="I10" s="78"/>
    </row>
    <row r="11" spans="1:14">
      <c r="B11" s="799">
        <f>'Attach 5'!B11:C11</f>
        <v>0</v>
      </c>
      <c r="C11" s="799"/>
      <c r="D11" s="99" t="str">
        <f>'[3]Attach 3(JV)'!E11</f>
        <v>Gurgaon (Haryana) - 122001</v>
      </c>
    </row>
    <row r="12" spans="1:14">
      <c r="A12" s="350"/>
      <c r="B12" s="799">
        <f>'Attach 5'!B12:C12</f>
        <v>0</v>
      </c>
      <c r="C12" s="799"/>
      <c r="D12" s="83"/>
      <c r="J12" s="645"/>
      <c r="K12" s="645"/>
      <c r="L12" s="645"/>
      <c r="M12" s="645"/>
      <c r="N12" s="645"/>
    </row>
    <row r="13" spans="1:14" ht="20.100000000000001" customHeight="1">
      <c r="A13" s="339" t="s">
        <v>37</v>
      </c>
    </row>
    <row r="14" spans="1:14" ht="141.75" customHeight="1">
      <c r="A14" s="820"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i.e.,Construction of Storage Shed for Wheel Mounted Equipment and Other Machinery and Other Miscellaneous works at ±800 kV HVDC Pugalur station</v>
      </c>
      <c r="B14" s="821"/>
      <c r="C14" s="821"/>
      <c r="D14" s="821"/>
      <c r="E14" s="821"/>
      <c r="F14" s="351"/>
      <c r="G14" s="351"/>
      <c r="I14" s="386" t="str">
        <f>Cover!B2</f>
        <v>Construction of Storage Shed for Wheel Mounted Equipment and Other Machinery and Other Miscellaneous works at ±800 kV HVDC Pugalur station</v>
      </c>
    </row>
    <row r="15" spans="1:14" ht="32.1" customHeight="1">
      <c r="A15" s="822" t="s">
        <v>177</v>
      </c>
      <c r="B15" s="822" t="s">
        <v>171</v>
      </c>
      <c r="C15" s="822" t="s">
        <v>178</v>
      </c>
      <c r="D15" s="824" t="s">
        <v>190</v>
      </c>
      <c r="E15" s="825"/>
    </row>
    <row r="16" spans="1:14" ht="39" customHeight="1">
      <c r="A16" s="823"/>
      <c r="B16" s="823"/>
      <c r="C16" s="823"/>
      <c r="D16" s="352" t="s">
        <v>180</v>
      </c>
      <c r="E16" s="352" t="s">
        <v>191</v>
      </c>
    </row>
    <row r="17" spans="1:8" ht="21.75" customHeight="1">
      <c r="A17" s="353">
        <v>1</v>
      </c>
      <c r="B17" s="354"/>
      <c r="C17" s="354"/>
      <c r="D17" s="354"/>
      <c r="E17" s="354"/>
    </row>
    <row r="18" spans="1:8" ht="21.95" customHeight="1">
      <c r="A18" s="355">
        <v>2</v>
      </c>
      <c r="B18" s="356"/>
      <c r="C18" s="356"/>
      <c r="D18" s="356"/>
      <c r="E18" s="356"/>
    </row>
    <row r="19" spans="1:8" ht="21.95" customHeight="1">
      <c r="A19" s="355">
        <v>3</v>
      </c>
      <c r="B19" s="356"/>
      <c r="C19" s="356"/>
      <c r="D19" s="356"/>
      <c r="E19" s="356"/>
    </row>
    <row r="20" spans="1:8" ht="21.95" customHeight="1">
      <c r="A20" s="355">
        <v>4</v>
      </c>
      <c r="B20" s="356"/>
      <c r="C20" s="356"/>
      <c r="D20" s="356"/>
      <c r="E20" s="356"/>
      <c r="F20" s="357"/>
      <c r="G20" s="357"/>
      <c r="H20" s="346"/>
    </row>
    <row r="21" spans="1:8" ht="21.95" customHeight="1">
      <c r="A21" s="358">
        <v>5</v>
      </c>
      <c r="B21" s="359"/>
      <c r="C21" s="359"/>
      <c r="D21" s="359"/>
      <c r="E21" s="359"/>
      <c r="F21" s="357"/>
      <c r="G21" s="357"/>
      <c r="H21" s="357"/>
    </row>
    <row r="22" spans="1:8" ht="18" customHeight="1">
      <c r="A22" s="360"/>
      <c r="B22" s="361"/>
      <c r="C22" s="361"/>
      <c r="D22" s="361"/>
      <c r="E22" s="361"/>
      <c r="F22" s="362" t="b">
        <v>0</v>
      </c>
      <c r="G22" s="363"/>
      <c r="H22" s="364"/>
    </row>
    <row r="23" spans="1:8" ht="54.75" hidden="1" customHeight="1">
      <c r="A23" s="831" t="s">
        <v>182</v>
      </c>
      <c r="B23" s="831"/>
      <c r="C23" s="831"/>
      <c r="D23" s="831"/>
      <c r="E23" s="831"/>
      <c r="F23" s="363"/>
      <c r="G23" s="363"/>
      <c r="H23" s="364"/>
    </row>
    <row r="24" spans="1:8" ht="32.1" hidden="1" customHeight="1">
      <c r="A24" s="832" t="s">
        <v>177</v>
      </c>
      <c r="B24" s="832" t="s">
        <v>171</v>
      </c>
      <c r="C24" s="832" t="s">
        <v>183</v>
      </c>
      <c r="D24" s="817" t="s">
        <v>184</v>
      </c>
      <c r="E24" s="818"/>
    </row>
    <row r="25" spans="1:8" ht="22.5" hidden="1" customHeight="1">
      <c r="A25" s="833"/>
      <c r="B25" s="833"/>
      <c r="C25" s="833"/>
      <c r="D25" s="365" t="s">
        <v>185</v>
      </c>
      <c r="E25" s="365" t="s">
        <v>186</v>
      </c>
    </row>
    <row r="26" spans="1:8" ht="21.95" hidden="1" customHeight="1">
      <c r="A26" s="366">
        <v>1</v>
      </c>
      <c r="B26" s="367"/>
      <c r="C26" s="367"/>
      <c r="D26" s="367"/>
      <c r="E26" s="367"/>
    </row>
    <row r="27" spans="1:8" ht="21.95" hidden="1" customHeight="1">
      <c r="A27" s="366">
        <v>2</v>
      </c>
      <c r="B27" s="367"/>
      <c r="C27" s="367"/>
      <c r="D27" s="367"/>
      <c r="E27" s="367"/>
    </row>
    <row r="28" spans="1:8" ht="21.95" hidden="1" customHeight="1">
      <c r="A28" s="358">
        <v>3</v>
      </c>
      <c r="B28" s="368"/>
      <c r="C28" s="368"/>
      <c r="D28" s="368"/>
      <c r="E28" s="368"/>
    </row>
    <row r="29" spans="1:8" ht="93" customHeight="1">
      <c r="A29" s="819" t="s">
        <v>192</v>
      </c>
      <c r="B29" s="819"/>
      <c r="C29" s="819"/>
      <c r="D29" s="819"/>
      <c r="E29" s="819"/>
    </row>
    <row r="30" spans="1:8" ht="15.95" customHeight="1">
      <c r="C30" s="369"/>
    </row>
    <row r="31" spans="1:8" ht="15.95" customHeight="1">
      <c r="A31" s="370" t="s">
        <v>193</v>
      </c>
      <c r="B31" s="371">
        <f>'Attach 3(JV)'!B24</f>
        <v>0</v>
      </c>
      <c r="C31" s="369" t="s">
        <v>41</v>
      </c>
      <c r="D31" s="372">
        <f>'Attach 3(JV)'!E24</f>
        <v>0</v>
      </c>
    </row>
    <row r="32" spans="1:8" ht="15.95" customHeight="1">
      <c r="A32" s="370" t="s">
        <v>194</v>
      </c>
      <c r="B32" s="372">
        <f>'Attach 3(JV)'!B25</f>
        <v>0</v>
      </c>
      <c r="C32" s="369" t="s">
        <v>43</v>
      </c>
      <c r="D32" s="372">
        <f>'Attach 3(JV)'!E25</f>
        <v>0</v>
      </c>
    </row>
    <row r="33" spans="1:5" ht="15.75" customHeight="1">
      <c r="A33" s="346"/>
      <c r="B33" s="346"/>
      <c r="C33" s="369"/>
      <c r="D33" s="346"/>
      <c r="E33" s="346"/>
    </row>
    <row r="34" spans="1:5" ht="20.25" customHeight="1">
      <c r="A34" s="338" t="str">
        <f>A1</f>
        <v>Specification No: SRTS-II/C&amp;M/WC-3770/2023</v>
      </c>
      <c r="B34" s="340"/>
      <c r="C34" s="340"/>
      <c r="D34" s="340"/>
      <c r="E34" s="373" t="str">
        <f>E1</f>
        <v>ATTACHMENT-5A</v>
      </c>
    </row>
    <row r="35" spans="1:5" ht="18" customHeight="1">
      <c r="A35" s="374"/>
    </row>
    <row r="36" spans="1:5" ht="43.5" customHeight="1">
      <c r="A36" s="826" t="s">
        <v>189</v>
      </c>
      <c r="B36" s="826"/>
      <c r="C36" s="826"/>
      <c r="D36" s="826"/>
      <c r="E36" s="826"/>
    </row>
    <row r="37" spans="1:5" ht="18" customHeight="1"/>
    <row r="38" spans="1:5" ht="29.25" customHeight="1">
      <c r="A38" s="827" t="s">
        <v>177</v>
      </c>
      <c r="B38" s="829" t="s">
        <v>171</v>
      </c>
      <c r="C38" s="829" t="s">
        <v>178</v>
      </c>
      <c r="D38" s="829" t="s">
        <v>190</v>
      </c>
      <c r="E38" s="829"/>
    </row>
    <row r="39" spans="1:5" ht="33" customHeight="1">
      <c r="A39" s="828"/>
      <c r="B39" s="830"/>
      <c r="C39" s="829"/>
      <c r="D39" s="375" t="s">
        <v>180</v>
      </c>
      <c r="E39" s="375" t="s">
        <v>191</v>
      </c>
    </row>
    <row r="40" spans="1:5" ht="18" customHeight="1">
      <c r="A40" s="376"/>
      <c r="B40" s="377"/>
      <c r="C40" s="376"/>
      <c r="D40" s="376"/>
      <c r="E40" s="376"/>
    </row>
    <row r="41" spans="1:5" ht="18" customHeight="1">
      <c r="A41" s="378"/>
      <c r="B41" s="379"/>
      <c r="C41" s="378"/>
      <c r="D41" s="378"/>
      <c r="E41" s="378"/>
    </row>
    <row r="42" spans="1:5" ht="18" customHeight="1">
      <c r="A42" s="378"/>
      <c r="B42" s="379"/>
      <c r="C42" s="378"/>
      <c r="D42" s="378"/>
      <c r="E42" s="378"/>
    </row>
    <row r="43" spans="1:5" ht="18" customHeight="1">
      <c r="A43" s="378"/>
      <c r="B43" s="379"/>
      <c r="C43" s="378"/>
      <c r="D43" s="378"/>
      <c r="E43" s="378"/>
    </row>
    <row r="44" spans="1:5" ht="18" customHeight="1">
      <c r="A44" s="378"/>
      <c r="B44" s="379"/>
      <c r="C44" s="378"/>
      <c r="D44" s="378"/>
      <c r="E44" s="378"/>
    </row>
    <row r="45" spans="1:5" ht="18" customHeight="1">
      <c r="A45" s="378"/>
      <c r="B45" s="379"/>
      <c r="C45" s="378"/>
      <c r="D45" s="378"/>
      <c r="E45" s="378"/>
    </row>
    <row r="46" spans="1:5" ht="18" customHeight="1">
      <c r="A46" s="378"/>
      <c r="B46" s="379"/>
      <c r="C46" s="378"/>
      <c r="D46" s="378"/>
      <c r="E46" s="378"/>
    </row>
    <row r="47" spans="1:5" ht="18" customHeight="1">
      <c r="A47" s="378"/>
      <c r="B47" s="379"/>
      <c r="C47" s="378"/>
      <c r="D47" s="378"/>
      <c r="E47" s="378"/>
    </row>
    <row r="48" spans="1:5" ht="18" customHeight="1">
      <c r="A48" s="378"/>
      <c r="B48" s="379"/>
      <c r="C48" s="378"/>
      <c r="D48" s="378"/>
      <c r="E48" s="378"/>
    </row>
    <row r="49" spans="1:5" ht="18" customHeight="1">
      <c r="A49" s="378"/>
      <c r="B49" s="379"/>
      <c r="C49" s="378"/>
      <c r="D49" s="378"/>
      <c r="E49" s="378"/>
    </row>
    <row r="50" spans="1:5" ht="18" customHeight="1">
      <c r="A50" s="378"/>
      <c r="B50" s="379"/>
      <c r="C50" s="378"/>
      <c r="D50" s="378"/>
      <c r="E50" s="378"/>
    </row>
    <row r="51" spans="1:5" ht="18" customHeight="1">
      <c r="A51" s="378"/>
      <c r="B51" s="379"/>
      <c r="C51" s="378"/>
      <c r="D51" s="378"/>
      <c r="E51" s="378"/>
    </row>
    <row r="52" spans="1:5" ht="18" customHeight="1">
      <c r="A52" s="378"/>
      <c r="B52" s="379"/>
      <c r="C52" s="378"/>
      <c r="D52" s="378"/>
      <c r="E52" s="378"/>
    </row>
    <row r="53" spans="1:5" ht="18" customHeight="1">
      <c r="A53" s="378"/>
      <c r="B53" s="379"/>
      <c r="C53" s="378"/>
      <c r="D53" s="378"/>
      <c r="E53" s="378"/>
    </row>
    <row r="54" spans="1:5" ht="18" customHeight="1">
      <c r="A54" s="378"/>
      <c r="B54" s="379"/>
      <c r="C54" s="378"/>
      <c r="D54" s="378"/>
      <c r="E54" s="378"/>
    </row>
    <row r="55" spans="1:5" ht="18" customHeight="1">
      <c r="A55" s="378"/>
      <c r="B55" s="379"/>
      <c r="C55" s="378"/>
      <c r="D55" s="378"/>
      <c r="E55" s="378"/>
    </row>
    <row r="56" spans="1:5" ht="18" customHeight="1">
      <c r="A56" s="378"/>
      <c r="B56" s="379"/>
      <c r="C56" s="378"/>
      <c r="D56" s="378"/>
      <c r="E56" s="378"/>
    </row>
    <row r="57" spans="1:5" ht="18" customHeight="1">
      <c r="A57" s="378"/>
      <c r="B57" s="379"/>
      <c r="C57" s="378"/>
      <c r="D57" s="378"/>
      <c r="E57" s="378"/>
    </row>
    <row r="58" spans="1:5" ht="18" customHeight="1">
      <c r="A58" s="378"/>
      <c r="B58" s="379"/>
      <c r="C58" s="378"/>
      <c r="D58" s="378"/>
      <c r="E58" s="378"/>
    </row>
    <row r="59" spans="1:5" ht="18" customHeight="1">
      <c r="A59" s="378"/>
      <c r="B59" s="379"/>
      <c r="C59" s="378"/>
      <c r="D59" s="378"/>
      <c r="E59" s="378"/>
    </row>
    <row r="60" spans="1:5" ht="18" customHeight="1">
      <c r="A60" s="378"/>
      <c r="B60" s="379"/>
      <c r="C60" s="378"/>
      <c r="D60" s="378"/>
      <c r="E60" s="378"/>
    </row>
    <row r="61" spans="1:5" ht="18" customHeight="1">
      <c r="A61" s="378"/>
      <c r="B61" s="379"/>
      <c r="C61" s="378"/>
      <c r="D61" s="378"/>
      <c r="E61" s="378"/>
    </row>
    <row r="62" spans="1:5" ht="18" customHeight="1">
      <c r="A62" s="378"/>
      <c r="B62" s="379"/>
      <c r="C62" s="378"/>
      <c r="D62" s="378"/>
      <c r="E62" s="378"/>
    </row>
    <row r="63" spans="1:5" ht="18" customHeight="1">
      <c r="A63" s="378"/>
      <c r="B63" s="379"/>
      <c r="C63" s="378"/>
      <c r="D63" s="378"/>
      <c r="E63" s="378"/>
    </row>
    <row r="64" spans="1:5" ht="18" customHeight="1">
      <c r="A64" s="378"/>
      <c r="B64" s="379"/>
      <c r="C64" s="378"/>
      <c r="D64" s="378"/>
      <c r="E64" s="378"/>
    </row>
    <row r="65" spans="1:5" ht="18" customHeight="1">
      <c r="A65" s="378"/>
      <c r="B65" s="379"/>
      <c r="C65" s="378"/>
      <c r="D65" s="378"/>
      <c r="E65" s="378"/>
    </row>
    <row r="66" spans="1:5" ht="18" customHeight="1">
      <c r="A66" s="380"/>
      <c r="B66" s="381"/>
      <c r="C66" s="380"/>
      <c r="D66" s="380"/>
      <c r="E66" s="380"/>
    </row>
    <row r="67" spans="1:5" ht="18" customHeight="1"/>
    <row r="68" spans="1:5" ht="24" customHeight="1">
      <c r="C68" s="369"/>
    </row>
    <row r="69" spans="1:5" ht="24" customHeight="1">
      <c r="A69" s="370" t="s">
        <v>40</v>
      </c>
      <c r="B69" s="371">
        <f>B31</f>
        <v>0</v>
      </c>
      <c r="C69" s="369" t="s">
        <v>41</v>
      </c>
      <c r="D69" s="372">
        <f>D31</f>
        <v>0</v>
      </c>
    </row>
    <row r="70" spans="1:5" ht="24" customHeight="1">
      <c r="A70" s="370" t="s">
        <v>42</v>
      </c>
      <c r="B70" s="371">
        <f>B32</f>
        <v>0</v>
      </c>
      <c r="C70" s="369" t="s">
        <v>43</v>
      </c>
      <c r="D70" s="372">
        <f>D32</f>
        <v>0</v>
      </c>
    </row>
    <row r="71" spans="1:5" ht="24" customHeight="1">
      <c r="A71" s="370"/>
      <c r="B71" s="371"/>
      <c r="C71" s="369"/>
      <c r="D71" s="372"/>
    </row>
    <row r="72" spans="1:5" ht="33" customHeight="1">
      <c r="D72" s="369"/>
    </row>
  </sheetData>
  <sheetProtection sheet="1" objects="1" scenarios="1" selectLockedCells="1"/>
  <customSheetViews>
    <customSheetView guid="{BD24AD9D-D3A0-422F-8577-11BDC23592D2}"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1"/>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2"/>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topLeftCell="A13">
      <selection activeCell="D18" sqref="D18"/>
      <rowBreaks count="1" manualBreakCount="1">
        <brk id="33" max="5" man="1"/>
      </rowBreaks>
      <pageMargins left="0" right="0" top="0" bottom="0" header="0" footer="0"/>
      <pageSetup scale="87" orientation="portrait" r:id="rId3"/>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6">
      <selection activeCell="B17" sqref="B17:E21"/>
      <rowBreaks count="1" manualBreakCount="1">
        <brk id="33" max="5" man="1"/>
      </rowBreaks>
      <pageMargins left="0" right="0" top="0" bottom="0" header="0" footer="0"/>
      <pageSetup scale="87" orientation="portrait" r:id="rId4"/>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5"/>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6"/>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7"/>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 right="0" top="0" bottom="0" header="0" footer="0"/>
      <pageSetup scale="87" orientation="portrait" r:id="rId8"/>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 right="0" top="0" bottom="0" header="0" footer="0"/>
      <pageSetup scale="87" orientation="portrait" r:id="rId9"/>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 right="0" top="0" bottom="0" header="0" footer="0"/>
      <pageSetup scale="87" orientation="portrait" r:id="rId10"/>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 right="0" top="0" bottom="0" header="0" footer="0"/>
      <pageSetup scale="92" orientation="portrait" r:id="rId11"/>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92" orientation="portrait" r:id="rId12"/>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 right="0" top="0" bottom="0" header="0" footer="0"/>
      <pageSetup scale="92" orientation="portrait" r:id="rId13"/>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 right="0" top="0" bottom="0" header="0" footer="0"/>
      <pageSetup scale="92" orientation="portrait" r:id="rId14"/>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92" orientation="portrait" r:id="rId15"/>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 right="0" top="0" bottom="0" header="0" footer="0"/>
      <pageSetup scale="92" orientation="portrait" r:id="rId16"/>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 right="0" top="0" bottom="0" header="0" footer="0"/>
      <pageSetup scale="92" orientation="portrait" r:id="rId17"/>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 right="0" top="0" bottom="0" header="0" footer="0"/>
      <pageSetup scale="92" orientation="portrait" r:id="rId18"/>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19"/>
      <headerFooter alignWithMargins="0">
        <oddFooter xml:space="preserve">&amp;R&amp;"Book Antiqua,Bold"&amp;8 Page &amp;P </oddFooter>
      </headerFooter>
    </customSheetView>
    <customSheetView guid="{0BBA2DF4-A149-40BB-8E82-8CB6DEDB7C04}"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20"/>
      <headerFooter alignWithMargins="0">
        <oddFooter xml:space="preserve">&amp;R&amp;"Book Antiqua,Bold"&amp;8 Page &amp;P </oddFooter>
      </headerFooter>
    </customSheetView>
  </customSheetViews>
  <mergeCells count="24">
    <mergeCell ref="J12:N12"/>
    <mergeCell ref="A23:E23"/>
    <mergeCell ref="A24:A25"/>
    <mergeCell ref="B24:B25"/>
    <mergeCell ref="C24:C25"/>
    <mergeCell ref="A36:E36"/>
    <mergeCell ref="A38:A39"/>
    <mergeCell ref="B38:B39"/>
    <mergeCell ref="C38:C39"/>
    <mergeCell ref="D38:E38"/>
    <mergeCell ref="B11:C11"/>
    <mergeCell ref="D24:E24"/>
    <mergeCell ref="A29:E29"/>
    <mergeCell ref="B12:C12"/>
    <mergeCell ref="A14:E14"/>
    <mergeCell ref="A15:A16"/>
    <mergeCell ref="B15:B16"/>
    <mergeCell ref="C15:C16"/>
    <mergeCell ref="D15:E15"/>
    <mergeCell ref="A3:E3"/>
    <mergeCell ref="A5:E5"/>
    <mergeCell ref="A8:C8"/>
    <mergeCell ref="B9:C9"/>
    <mergeCell ref="B10:C10"/>
  </mergeCells>
  <conditionalFormatting sqref="A34:E37 A40:E71">
    <cfRule type="expression" dxfId="24" priority="3" stopIfTrue="1">
      <formula>$F$22=FALSE</formula>
    </cfRule>
  </conditionalFormatting>
  <conditionalFormatting sqref="A38:E39">
    <cfRule type="expression" dxfId="23" priority="1" stopIfTrue="1">
      <formula>$F$22=TRUE</formula>
    </cfRule>
  </conditionalFormatting>
  <conditionalFormatting sqref="A72:E72">
    <cfRule type="expression" dxfId="22" priority="4" stopIfTrue="1">
      <formula>$F$22="No"</formula>
    </cfRule>
  </conditionalFormatting>
  <conditionalFormatting sqref="F38:IV39">
    <cfRule type="expression" dxfId="21" priority="2" stopIfTrue="1">
      <formula>$F$22=FALSE</formula>
    </cfRule>
  </conditionalFormatting>
  <pageMargins left="0.75" right="0.46" top="0.72" bottom="0.47" header="0.53" footer="0.28999999999999998"/>
  <pageSetup scale="87" orientation="portrait" r:id="rId21"/>
  <headerFooter alignWithMargins="0">
    <oddFooter xml:space="preserve">&amp;R&amp;"Book Antiqua,Bold"&amp;8 Page &amp;P </oddFooter>
  </headerFooter>
  <rowBreaks count="1" manualBreakCount="1">
    <brk id="33" max="5" man="1"/>
  </rowBreaks>
  <drawing r:id="rId22"/>
  <legacyDrawing r:id="rId23"/>
  <mc:AlternateContent xmlns:mc="http://schemas.openxmlformats.org/markup-compatibility/2006">
    <mc:Choice Requires="x14">
      <controls>
        <mc:AlternateContent xmlns:mc="http://schemas.openxmlformats.org/markup-compatibility/2006">
          <mc:Choice Requires="x14">
            <control shapeId="262145" r:id="rId24" name="Check Box 1">
              <controlPr defaultSize="0" print="0" autoFill="0" autoLine="0" autoPict="0">
                <anchor moveWithCells="1">
                  <from>
                    <xdr:col>2</xdr:col>
                    <xdr:colOff>1619250</xdr:colOff>
                    <xdr:row>21</xdr:row>
                    <xdr:rowOff>28575</xdr:rowOff>
                  </from>
                  <to>
                    <xdr:col>3</xdr:col>
                    <xdr:colOff>161925</xdr:colOff>
                    <xdr:row>21</xdr:row>
                    <xdr:rowOff>209550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Z51"/>
  <sheetViews>
    <sheetView showGridLines="0" showZeros="0" view="pageBreakPreview" zoomScaleNormal="100" zoomScaleSheetLayoutView="100" workbookViewId="0">
      <selection activeCell="D21" sqref="D21"/>
    </sheetView>
  </sheetViews>
  <sheetFormatPr defaultColWidth="9.140625" defaultRowHeight="15.75"/>
  <cols>
    <col min="1" max="1" width="11.5703125" style="70" customWidth="1"/>
    <col min="2" max="2" width="20.5703125" style="70" customWidth="1"/>
    <col min="3" max="3" width="11.42578125" style="70" customWidth="1"/>
    <col min="4" max="4" width="24.7109375" style="70" customWidth="1"/>
    <col min="5" max="5" width="44.42578125" style="70" customWidth="1"/>
    <col min="6" max="6" width="9.140625" style="70" hidden="1" customWidth="1"/>
    <col min="7" max="8" width="9.140625" style="70"/>
    <col min="9" max="16384" width="9.140625" style="73"/>
  </cols>
  <sheetData>
    <row r="1" spans="1:26" ht="21" customHeight="1">
      <c r="A1" s="65" t="str">
        <f>Cover!B3</f>
        <v>Specification No: SRTS-II/C&amp;M/WC-3770/2023</v>
      </c>
      <c r="B1" s="66"/>
      <c r="C1" s="66"/>
      <c r="D1" s="66"/>
      <c r="E1" s="98" t="s">
        <v>195</v>
      </c>
      <c r="Z1" s="229"/>
    </row>
    <row r="2" spans="1:26" ht="10.5" customHeight="1">
      <c r="Z2" s="229"/>
    </row>
    <row r="3" spans="1:26" ht="95.25" customHeight="1">
      <c r="A3" s="796" t="str">
        <f>Cover!B2</f>
        <v>Construction of Storage Shed for Wheel Mounted Equipment and Other Machinery and Other Miscellaneous works at ±800 kV HVDC Pugalur station</v>
      </c>
      <c r="B3" s="796"/>
      <c r="C3" s="796"/>
      <c r="D3" s="796"/>
      <c r="E3" s="796"/>
      <c r="F3" s="68"/>
      <c r="G3" s="68"/>
      <c r="H3" s="68"/>
    </row>
    <row r="4" spans="1:26" ht="10.5" customHeight="1">
      <c r="A4" s="76"/>
      <c r="H4" s="77"/>
      <c r="I4" s="78"/>
    </row>
    <row r="5" spans="1:26" ht="20.100000000000001" customHeight="1">
      <c r="A5" s="646" t="s">
        <v>196</v>
      </c>
      <c r="B5" s="646"/>
      <c r="C5" s="646"/>
      <c r="D5" s="646"/>
      <c r="E5" s="646"/>
      <c r="F5" s="95"/>
      <c r="H5" s="77"/>
      <c r="I5" s="78"/>
    </row>
    <row r="6" spans="1:26" ht="10.5" customHeight="1">
      <c r="A6" s="79"/>
      <c r="H6" s="77"/>
      <c r="I6" s="78"/>
    </row>
    <row r="7" spans="1:26" ht="20.100000000000001" customHeight="1">
      <c r="A7" s="95" t="str">
        <f>'Attach 3(JV)'!A7:D7</f>
        <v>Bidder’s Name and Address :</v>
      </c>
      <c r="E7" s="81" t="str">
        <f>'Attach 3(JV)'!E7</f>
        <v>To:</v>
      </c>
      <c r="H7" s="77"/>
      <c r="I7" s="78"/>
    </row>
    <row r="8" spans="1:26" ht="36" customHeight="1">
      <c r="A8" s="797">
        <f>'Attach 3(JV)'!A8:D8</f>
        <v>0</v>
      </c>
      <c r="B8" s="797"/>
      <c r="C8" s="797"/>
      <c r="D8" s="797"/>
      <c r="E8" s="99" t="str">
        <f>'Attach 3(JV)'!E8</f>
        <v>C&amp;M Department</v>
      </c>
      <c r="H8" s="77"/>
      <c r="I8" s="78"/>
    </row>
    <row r="9" spans="1:26">
      <c r="A9" s="87" t="s">
        <v>33</v>
      </c>
      <c r="B9" s="801">
        <f>'Attach 3(JV)'!B9:D9</f>
        <v>0</v>
      </c>
      <c r="C9" s="801"/>
      <c r="D9" s="801"/>
      <c r="E9" s="99" t="str">
        <f>'Attach 3(JV)'!E9</f>
        <v>Power Grid Corporation of India Ltd.,</v>
      </c>
      <c r="H9" s="77"/>
      <c r="I9" s="78"/>
    </row>
    <row r="10" spans="1:26">
      <c r="A10" s="87" t="s">
        <v>35</v>
      </c>
      <c r="B10" s="799">
        <f>'Attach 3(JV)'!B10:D10</f>
        <v>0</v>
      </c>
      <c r="C10" s="799"/>
      <c r="D10" s="799"/>
      <c r="E10" s="99" t="str">
        <f>'Attach 3(JV)'!E10</f>
        <v>SRTS-II,RHQ,Bangalore</v>
      </c>
      <c r="H10" s="77"/>
      <c r="I10" s="78"/>
    </row>
    <row r="11" spans="1:26">
      <c r="B11" s="799">
        <f>'Attach 3(JV)'!B11:D11</f>
        <v>0</v>
      </c>
      <c r="C11" s="799"/>
      <c r="D11" s="799"/>
      <c r="E11" s="99">
        <f>'Attach 3(JV)'!E11</f>
        <v>0</v>
      </c>
    </row>
    <row r="12" spans="1:26">
      <c r="A12" s="79"/>
      <c r="B12" s="799">
        <f>'Attach 3(JV)'!B12:D12</f>
        <v>0</v>
      </c>
      <c r="C12" s="799"/>
      <c r="D12" s="799"/>
      <c r="E12" s="83"/>
    </row>
    <row r="13" spans="1:26" ht="21" customHeight="1">
      <c r="A13" s="70" t="s">
        <v>37</v>
      </c>
    </row>
    <row r="14" spans="1:26" ht="55.5" customHeight="1">
      <c r="A14" s="649" t="s">
        <v>197</v>
      </c>
      <c r="B14" s="649"/>
      <c r="C14" s="649"/>
      <c r="D14" s="649"/>
      <c r="E14" s="649"/>
    </row>
    <row r="15" spans="1:26" ht="12" customHeight="1">
      <c r="A15" s="79"/>
      <c r="B15" s="79"/>
      <c r="C15" s="79"/>
      <c r="D15" s="79"/>
      <c r="E15" s="79"/>
    </row>
    <row r="16" spans="1:26" ht="54.75" customHeight="1">
      <c r="A16" s="234" t="s">
        <v>177</v>
      </c>
      <c r="B16" s="234" t="s">
        <v>198</v>
      </c>
      <c r="C16" s="235" t="s">
        <v>199</v>
      </c>
      <c r="D16" s="234" t="s">
        <v>200</v>
      </c>
      <c r="E16" s="234" t="s">
        <v>201</v>
      </c>
    </row>
    <row r="17" spans="1:8" ht="21" customHeight="1">
      <c r="A17" s="230"/>
      <c r="B17" s="230"/>
      <c r="C17" s="231"/>
      <c r="D17" s="231"/>
      <c r="E17" s="231"/>
    </row>
    <row r="18" spans="1:8" ht="21" customHeight="1">
      <c r="A18" s="230"/>
      <c r="B18" s="230"/>
      <c r="C18" s="231"/>
      <c r="D18" s="231"/>
      <c r="E18" s="231"/>
    </row>
    <row r="19" spans="1:8" ht="21" customHeight="1">
      <c r="A19" s="230"/>
      <c r="B19" s="230"/>
      <c r="C19" s="231"/>
      <c r="D19" s="231"/>
      <c r="E19" s="231"/>
    </row>
    <row r="20" spans="1:8" ht="21" customHeight="1">
      <c r="A20" s="230"/>
      <c r="B20" s="230"/>
      <c r="C20" s="231"/>
      <c r="D20" s="231"/>
      <c r="E20" s="231"/>
      <c r="F20" s="232"/>
      <c r="G20" s="232"/>
      <c r="H20" s="73"/>
    </row>
    <row r="21" spans="1:8" ht="21" customHeight="1">
      <c r="A21" s="230"/>
      <c r="B21" s="230"/>
      <c r="C21" s="231"/>
      <c r="D21" s="231"/>
      <c r="E21" s="231"/>
      <c r="F21" s="232"/>
      <c r="G21" s="232"/>
      <c r="H21" s="211"/>
    </row>
    <row r="22" spans="1:8" ht="23.25" customHeight="1">
      <c r="D22" s="79"/>
      <c r="E22" s="79"/>
      <c r="F22" s="200" t="b">
        <v>0</v>
      </c>
    </row>
    <row r="23" spans="1:8" ht="73.5" customHeight="1">
      <c r="A23" s="834" t="s">
        <v>202</v>
      </c>
      <c r="B23" s="834"/>
      <c r="C23" s="834"/>
      <c r="D23" s="834"/>
      <c r="E23" s="834"/>
    </row>
    <row r="24" spans="1:8" s="70" customFormat="1" ht="51.75" customHeight="1">
      <c r="A24" s="649" t="s">
        <v>203</v>
      </c>
      <c r="B24" s="649"/>
      <c r="C24" s="649"/>
      <c r="D24" s="649"/>
      <c r="E24" s="649"/>
    </row>
    <row r="25" spans="1:8" s="70" customFormat="1" ht="96.75" customHeight="1">
      <c r="A25" s="649" t="s">
        <v>204</v>
      </c>
      <c r="B25" s="649"/>
      <c r="C25" s="649"/>
      <c r="D25" s="649"/>
      <c r="E25" s="649"/>
    </row>
    <row r="26" spans="1:8" s="70" customFormat="1" ht="24" customHeight="1">
      <c r="A26" s="79"/>
      <c r="B26" s="79"/>
      <c r="C26" s="79"/>
      <c r="D26" s="93"/>
      <c r="E26" s="79"/>
    </row>
    <row r="27" spans="1:8" ht="24" customHeight="1">
      <c r="A27" s="80" t="s">
        <v>40</v>
      </c>
      <c r="B27" s="94">
        <f>'Name of Bidder'!C32</f>
        <v>0</v>
      </c>
      <c r="C27" s="233"/>
      <c r="D27" s="93" t="s">
        <v>41</v>
      </c>
      <c r="E27" s="96">
        <f>'Name of Bidder'!C29</f>
        <v>0</v>
      </c>
    </row>
    <row r="28" spans="1:8" ht="24" customHeight="1">
      <c r="A28" s="80" t="s">
        <v>42</v>
      </c>
      <c r="B28" s="96">
        <f>'Name of Bidder'!C33</f>
        <v>0</v>
      </c>
      <c r="C28" s="233"/>
      <c r="D28" s="93" t="s">
        <v>43</v>
      </c>
      <c r="E28" s="96">
        <f>'Name of Bidder'!C30</f>
        <v>0</v>
      </c>
    </row>
    <row r="29" spans="1:8" ht="24" customHeight="1">
      <c r="D29" s="93"/>
    </row>
    <row r="30" spans="1:8" ht="24" customHeight="1">
      <c r="A30" s="80" t="str">
        <f>A1</f>
        <v>Specification No: SRTS-II/C&amp;M/WC-3770/2023</v>
      </c>
      <c r="B30" s="76"/>
      <c r="C30" s="76"/>
      <c r="D30" s="76"/>
      <c r="E30" s="76" t="str">
        <f>E1</f>
        <v>ATTACHMENT-6</v>
      </c>
    </row>
    <row r="31" spans="1:8" ht="24" customHeight="1">
      <c r="A31" s="80"/>
      <c r="B31" s="76"/>
      <c r="C31" s="76"/>
      <c r="D31" s="76"/>
      <c r="E31" s="76"/>
    </row>
    <row r="32" spans="1:8" ht="20.100000000000001" customHeight="1">
      <c r="A32" s="646" t="str">
        <f>A5</f>
        <v>(Alternative, Deviations and Exceptions to the Provisions)</v>
      </c>
      <c r="B32" s="646"/>
      <c r="C32" s="646"/>
      <c r="D32" s="646"/>
      <c r="E32" s="646"/>
    </row>
    <row r="33" spans="1:5" ht="20.100000000000001" customHeight="1">
      <c r="A33" s="646"/>
      <c r="B33" s="646"/>
      <c r="C33" s="646"/>
      <c r="D33" s="646"/>
      <c r="E33" s="646"/>
    </row>
    <row r="34" spans="1:5" ht="20.100000000000001" customHeight="1"/>
    <row r="35" spans="1:5" ht="56.25" customHeight="1">
      <c r="A35" s="218" t="s">
        <v>177</v>
      </c>
      <c r="B35" s="218" t="s">
        <v>198</v>
      </c>
      <c r="C35" s="835" t="s">
        <v>199</v>
      </c>
      <c r="D35" s="835"/>
      <c r="E35" s="218" t="s">
        <v>205</v>
      </c>
    </row>
    <row r="36" spans="1:5" ht="22.5" customHeight="1">
      <c r="A36" s="230"/>
      <c r="B36" s="230"/>
      <c r="C36" s="695"/>
      <c r="D36" s="694"/>
      <c r="E36" s="231"/>
    </row>
    <row r="37" spans="1:5" ht="22.5" customHeight="1">
      <c r="A37" s="230"/>
      <c r="B37" s="230"/>
      <c r="C37" s="695"/>
      <c r="D37" s="694"/>
      <c r="E37" s="231"/>
    </row>
    <row r="38" spans="1:5" ht="22.5" customHeight="1">
      <c r="A38" s="230"/>
      <c r="B38" s="230"/>
      <c r="C38" s="695"/>
      <c r="D38" s="694"/>
      <c r="E38" s="231"/>
    </row>
    <row r="39" spans="1:5" ht="22.5" customHeight="1">
      <c r="A39" s="230"/>
      <c r="B39" s="230"/>
      <c r="C39" s="695"/>
      <c r="D39" s="694"/>
      <c r="E39" s="231"/>
    </row>
    <row r="40" spans="1:5" ht="22.5" customHeight="1">
      <c r="A40" s="230"/>
      <c r="B40" s="230"/>
      <c r="C40" s="695"/>
      <c r="D40" s="694"/>
      <c r="E40" s="231"/>
    </row>
    <row r="41" spans="1:5" ht="22.5" customHeight="1">
      <c r="A41" s="230"/>
      <c r="B41" s="230"/>
      <c r="C41" s="695"/>
      <c r="D41" s="694"/>
      <c r="E41" s="231"/>
    </row>
    <row r="42" spans="1:5" ht="22.5" customHeight="1">
      <c r="A42" s="230"/>
      <c r="B42" s="230"/>
      <c r="C42" s="695"/>
      <c r="D42" s="694"/>
      <c r="E42" s="231"/>
    </row>
    <row r="43" spans="1:5" ht="22.5" customHeight="1">
      <c r="A43" s="230"/>
      <c r="B43" s="230"/>
      <c r="C43" s="695"/>
      <c r="D43" s="694"/>
      <c r="E43" s="231"/>
    </row>
    <row r="44" spans="1:5" ht="22.5" customHeight="1">
      <c r="A44" s="230"/>
      <c r="B44" s="230"/>
      <c r="C44" s="695"/>
      <c r="D44" s="694"/>
      <c r="E44" s="231"/>
    </row>
    <row r="45" spans="1:5" ht="22.5" customHeight="1">
      <c r="A45" s="230"/>
      <c r="B45" s="230"/>
      <c r="C45" s="695"/>
      <c r="D45" s="694"/>
      <c r="E45" s="231"/>
    </row>
    <row r="46" spans="1:5" ht="20.100000000000001" customHeight="1"/>
    <row r="47" spans="1:5" ht="25.5" customHeight="1"/>
    <row r="48" spans="1:5" ht="25.5" customHeight="1">
      <c r="A48" s="73"/>
      <c r="B48" s="73"/>
      <c r="C48" s="73"/>
      <c r="D48" s="93"/>
      <c r="E48" s="73"/>
    </row>
    <row r="49" spans="1:5" ht="25.5" customHeight="1">
      <c r="A49" s="80" t="s">
        <v>40</v>
      </c>
      <c r="B49" s="94">
        <f>B27</f>
        <v>0</v>
      </c>
      <c r="C49" s="233"/>
      <c r="D49" s="93" t="s">
        <v>41</v>
      </c>
      <c r="E49" s="96">
        <f>E27</f>
        <v>0</v>
      </c>
    </row>
    <row r="50" spans="1:5" ht="25.5" customHeight="1">
      <c r="A50" s="80" t="s">
        <v>42</v>
      </c>
      <c r="B50" s="94">
        <f>B28</f>
        <v>0</v>
      </c>
      <c r="C50" s="233"/>
      <c r="D50" s="93" t="s">
        <v>43</v>
      </c>
      <c r="E50" s="96">
        <f>E28</f>
        <v>0</v>
      </c>
    </row>
    <row r="51" spans="1:5" ht="25.5" customHeight="1">
      <c r="D51" s="93"/>
    </row>
  </sheetData>
  <sheetProtection algorithmName="SHA-512" hashValue="cwyX7pzmX+y8e2n4ZB2NymQKD4zy/y5WpxeeF0xb9SzPvBY22NohNNRuO+zXBr04qfTXSEPcHv2ZA0piFVtNwQ==" saltValue="vZoG6xiN64Lj7aSZoUShMQ==" spinCount="100000" sheet="1" objects="1" scenarios="1" formatColumns="0" formatRows="0" selectLockedCells="1"/>
  <customSheetViews>
    <customSheetView guid="{BD24AD9D-D3A0-422F-8577-11BDC23592D2}"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1"/>
      <headerFooter alignWithMargins="0">
        <oddFooter>&amp;R&amp;"Book Antiqua,Bold"&amp;8 Page &amp;P</oddFooter>
      </headerFooter>
    </customSheetView>
    <customSheetView guid="{6AB2DF82-E90A-4CF8-B22E-5D001DAE6667}"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2"/>
      <headerFooter alignWithMargins="0">
        <oddFooter>&amp;R&amp;"Book Antiqua,Bold"&amp;8 Page &amp;P</oddFooter>
      </headerFooter>
    </customSheetView>
    <customSheetView guid="{938A4A51-D362-4606-B51E-5F7EE488A1EA}"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3"/>
      <headerFooter alignWithMargins="0">
        <oddFooter>&amp;R&amp;"Book Antiqua,Bold"&amp;8 Page &amp;P</oddFooter>
      </headerFooter>
    </customSheetView>
    <customSheetView guid="{E8F77A2D-E40A-4668-A8F2-3CE31C4AC520}" showPageBreaks="1" showGridLines="0" zeroValues="0" printArea="1" hiddenColumns="1" view="pageBreakPreview" topLeftCell="A10">
      <selection activeCell="E18" sqref="E18"/>
      <rowBreaks count="1" manualBreakCount="1">
        <brk id="29" max="4" man="1"/>
      </rowBreaks>
      <pageMargins left="0" right="0" top="0" bottom="0" header="0" footer="0"/>
      <pageSetup scale="81" orientation="portrait" r:id="rId4"/>
      <headerFooter alignWithMargins="0">
        <oddFooter>&amp;R&amp;"Book Antiqua,Bold"&amp;8 Page &amp;P</oddFooter>
      </headerFooter>
    </customSheetView>
    <customSheetView guid="{F34FCE55-6D7A-4595-AE80-79F81F8010EA}" showPageBreaks="1" showGridLines="0" zeroValues="0" printArea="1" hiddenColumns="1" view="pageBreakPreview" topLeftCell="A10">
      <selection activeCell="A21" sqref="A21"/>
      <rowBreaks count="1" manualBreakCount="1">
        <brk id="29" max="4" man="1"/>
      </rowBreaks>
      <pageMargins left="0" right="0" top="0" bottom="0" header="0" footer="0"/>
      <pageSetup scale="81" orientation="portrait" r:id="rId5"/>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 right="0" top="0" bottom="0" header="0" footer="0"/>
      <pageSetup scale="81" orientation="portrait" r:id="rId6"/>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 right="0" top="0" bottom="0" header="0" footer="0"/>
      <pageSetup scale="81" orientation="portrait" r:id="rId7"/>
      <headerFooter alignWithMargins="0">
        <oddFooter>&amp;R&amp;"Book Antiqua,Bold"&amp;8 Page &amp;P</oddFooter>
      </headerFooter>
    </customSheetView>
    <customSheetView guid="{B07A37BF-D9F4-4586-9D27-CDE2FA2D1222}" showPageBreaks="1" showGridLines="0" zeroValues="0" printArea="1" hiddenColumns="1" view="pageBreakPreview" topLeftCell="A7">
      <selection activeCell="A20" sqref="A20"/>
      <rowBreaks count="1" manualBreakCount="1">
        <brk id="29" max="4" man="1"/>
      </rowBreaks>
      <pageMargins left="0" right="0" top="0" bottom="0" header="0" footer="0"/>
      <pageSetup scale="81" orientation="portrait" r:id="rId8"/>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 right="0" top="0" bottom="0" header="0" footer="0"/>
      <pageSetup scale="81" orientation="portrait" r:id="rId9"/>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 right="0" top="0" bottom="0" header="0" footer="0"/>
      <pageSetup scale="81" orientation="portrait" r:id="rId10"/>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 right="0" top="0" bottom="0" header="0" footer="0"/>
      <pageSetup scale="81" orientation="portrait" r:id="rId11"/>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 right="0" top="0" bottom="0" header="0" footer="0"/>
      <pageSetup scale="81" orientation="portrait" r:id="rId12"/>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 right="0" top="0" bottom="0" header="0" footer="0"/>
      <pageSetup scale="81" orientation="portrait" r:id="rId13"/>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 right="0" top="0" bottom="0" header="0" footer="0"/>
      <pageSetup scale="81" orientation="portrait" r:id="rId14"/>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 right="0" top="0" bottom="0" header="0" footer="0"/>
      <pageSetup scale="81" orientation="portrait" r:id="rId15"/>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 right="0" top="0" bottom="0" header="0" footer="0"/>
      <pageSetup scale="81" orientation="portrait" r:id="rId16"/>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7"/>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8"/>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 right="0" top="0" bottom="0" header="0" footer="0"/>
      <pageSetup scale="81" orientation="portrait" r:id="rId19"/>
      <headerFooter alignWithMargins="0">
        <oddFooter>&amp;R&amp;"Book Antiqua,Bold"&amp;8 Page &amp;P</oddFooter>
      </headerFooter>
    </customSheetView>
    <customSheetView guid="{1C70608C-646A-4043-A222-6253B5006A93}" showPageBreaks="1" showGridLines="0" printArea="1" hiddenColumns="1">
      <selection activeCell="A17" sqref="A17:E21"/>
      <rowBreaks count="1" manualBreakCount="1">
        <brk id="28" max="4" man="1"/>
      </rowBreaks>
      <pageMargins left="0" right="0" top="0" bottom="0" header="0" footer="0"/>
      <pageSetup scale="96" orientation="portrait" r:id="rId20"/>
      <headerFooter alignWithMargins="0">
        <oddFooter>&amp;R&amp;"Book Antiqua,Bold"&amp;8 Page &amp;P</oddFooter>
      </headerFooter>
    </customSheetView>
    <customSheetView guid="{8E7B022F-1113-4BA2-B2BA-8EDBE02A2557}" showPageBreaks="1" showGridLines="0" printArea="1" showRuler="0">
      <selection activeCell="B17" sqref="B17"/>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22"/>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 right="0" top="0" bottom="0" header="0" footer="0"/>
      <pageSetup scale="96" orientation="portrait" r:id="rId24"/>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 right="0" top="0" bottom="0" header="0" footer="0"/>
      <pageSetup scale="96" orientation="portrait" r:id="rId25"/>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26"/>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 right="0" top="0" bottom="0" header="0" footer="0"/>
      <pageSetup scale="81" orientation="portrait" r:id="rId27"/>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 right="0" top="0" bottom="0" header="0" footer="0"/>
      <pageSetup scale="81" orientation="portrait" r:id="rId28"/>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 right="0" top="0" bottom="0" header="0" footer="0"/>
      <pageSetup scale="81" orientation="portrait" r:id="rId29"/>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 right="0" top="0" bottom="0" header="0" footer="0"/>
      <pageSetup scale="81" orientation="portrait" r:id="rId30"/>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31"/>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 right="0" top="0" bottom="0" header="0" footer="0"/>
      <pageSetup scale="81" orientation="portrait" r:id="rId32"/>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 right="0" top="0" bottom="0" header="0" footer="0"/>
      <pageSetup scale="81" orientation="portrait" r:id="rId33"/>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 right="0" top="0" bottom="0" header="0" footer="0"/>
      <pageSetup scale="81" orientation="portrait" r:id="rId34"/>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 right="0" top="0" bottom="0" header="0" footer="0"/>
      <pageSetup scale="81" orientation="portrait" r:id="rId35"/>
      <headerFooter alignWithMargins="0">
        <oddFooter>&amp;R&amp;"Book Antiqua,Bold"&amp;8 Page &amp;P</oddFooter>
      </headerFooter>
    </customSheetView>
    <customSheetView guid="{0BBA2DF4-A149-40BB-8E82-8CB6DEDB7C04}"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36"/>
      <headerFooter alignWithMargins="0">
        <oddFooter>&amp;R&amp;"Book Antiqua,Bold"&amp;8 Page &amp;P</oddFooter>
      </headerFooter>
    </customSheetView>
  </customSheetViews>
  <mergeCells count="24">
    <mergeCell ref="C40:D40"/>
    <mergeCell ref="C43:D43"/>
    <mergeCell ref="C44:D44"/>
    <mergeCell ref="C45:D45"/>
    <mergeCell ref="C41:D41"/>
    <mergeCell ref="C42:D42"/>
    <mergeCell ref="C39:D39"/>
    <mergeCell ref="A24:E24"/>
    <mergeCell ref="A25:E25"/>
    <mergeCell ref="A33:E33"/>
    <mergeCell ref="C35:D35"/>
    <mergeCell ref="C36:D36"/>
    <mergeCell ref="C37:D37"/>
    <mergeCell ref="C38:D38"/>
    <mergeCell ref="A32:E32"/>
    <mergeCell ref="A23:E23"/>
    <mergeCell ref="A8:D8"/>
    <mergeCell ref="A3:E3"/>
    <mergeCell ref="A5:E5"/>
    <mergeCell ref="A14:E14"/>
    <mergeCell ref="B9:D9"/>
    <mergeCell ref="B10:D10"/>
    <mergeCell ref="B11:D11"/>
    <mergeCell ref="B12:D12"/>
  </mergeCells>
  <phoneticPr fontId="3" type="noConversion"/>
  <conditionalFormatting sqref="A30:E51">
    <cfRule type="expression" dxfId="20" priority="2" stopIfTrue="1">
      <formula>$F$22=FALSE</formula>
    </cfRule>
  </conditionalFormatting>
  <conditionalFormatting sqref="A52:E52">
    <cfRule type="expression" dxfId="19" priority="1" stopIfTrue="1">
      <formula>$F$22="No"</formula>
    </cfRule>
  </conditionalFormatting>
  <pageMargins left="0.75" right="0.43" top="0.57999999999999996" bottom="0.4" header="0.34" footer="0.2"/>
  <pageSetup scale="81" orientation="portrait" r:id="rId37"/>
  <headerFooter alignWithMargins="0">
    <oddFooter>&amp;R&amp;"Book Antiqua,Bold"&amp;8 Page &amp;P</oddFooter>
  </headerFooter>
  <rowBreaks count="1" manualBreakCount="1">
    <brk id="29"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10254" r:id="rId40"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9">
    <tabColor indexed="12"/>
    <pageSetUpPr fitToPage="1"/>
  </sheetPr>
  <dimension ref="A1:I29"/>
  <sheetViews>
    <sheetView showGridLines="0" view="pageBreakPreview" zoomScale="85" zoomScaleSheetLayoutView="85" workbookViewId="0">
      <selection activeCell="A15" sqref="A15:E15"/>
    </sheetView>
  </sheetViews>
  <sheetFormatPr defaultColWidth="9.140625" defaultRowHeight="16.5"/>
  <cols>
    <col min="1" max="1" width="12.140625" style="495" customWidth="1"/>
    <col min="2" max="2" width="20.5703125" style="495" customWidth="1"/>
    <col min="3" max="3" width="11.42578125" style="495" customWidth="1"/>
    <col min="4" max="4" width="17.7109375" style="495" customWidth="1"/>
    <col min="5" max="5" width="49.42578125" style="495" customWidth="1"/>
    <col min="6" max="8" width="9.140625" style="565"/>
    <col min="9" max="16384" width="9.140625" style="488"/>
  </cols>
  <sheetData>
    <row r="1" spans="1:9" ht="21.75" customHeight="1">
      <c r="A1" s="836" t="str">
        <f>'Attach-3 (QR)'!A1</f>
        <v>Specification No: SRTS-II/C&amp;M/WC-3770/2023</v>
      </c>
      <c r="B1" s="836"/>
      <c r="C1" s="836"/>
      <c r="D1" s="836"/>
      <c r="E1" s="573" t="str">
        <f>"Attachment-7 " &amp; '[7]Attach 3(JV)'!AT1</f>
        <v xml:space="preserve">Attachment-7 </v>
      </c>
    </row>
    <row r="2" spans="1:9">
      <c r="E2" s="572"/>
    </row>
    <row r="3" spans="1:9" ht="64.5" customHeight="1">
      <c r="A3" s="837" t="str">
        <f>'Attach-3 (QR)'!A3:I3</f>
        <v>Construction of Storage Shed for Wheel Mounted Equipment and Other Machinery and Other Miscellaneous works at ±800 kV HVDC Pugalur station</v>
      </c>
      <c r="B3" s="838"/>
      <c r="C3" s="838"/>
      <c r="D3" s="838"/>
      <c r="E3" s="838"/>
      <c r="F3" s="570"/>
      <c r="G3" s="571"/>
      <c r="H3" s="570"/>
    </row>
    <row r="4" spans="1:9" ht="20.100000000000001" customHeight="1">
      <c r="A4" s="511"/>
      <c r="H4" s="456"/>
      <c r="I4" s="457"/>
    </row>
    <row r="5" spans="1:9" ht="20.100000000000001" customHeight="1">
      <c r="A5" s="839" t="s">
        <v>206</v>
      </c>
      <c r="B5" s="839"/>
      <c r="C5" s="839"/>
      <c r="D5" s="839"/>
      <c r="E5" s="839"/>
      <c r="F5" s="569"/>
      <c r="H5" s="456"/>
      <c r="I5" s="457"/>
    </row>
    <row r="6" spans="1:9" ht="20.100000000000001" customHeight="1">
      <c r="A6" s="512"/>
      <c r="H6" s="456"/>
      <c r="I6" s="457"/>
    </row>
    <row r="7" spans="1:9" ht="20.100000000000001" customHeight="1">
      <c r="A7" s="497" t="str">
        <f>'[7]Attach 3(JV)'!A7</f>
        <v>Bidder’s Name and Address (Lead Partner) :</v>
      </c>
      <c r="E7" s="514" t="str">
        <f>'[7]Attach 3(JV)'!E7</f>
        <v>To:</v>
      </c>
      <c r="H7" s="456"/>
      <c r="I7" s="457"/>
    </row>
    <row r="8" spans="1:9" ht="36" customHeight="1">
      <c r="A8" s="841">
        <f>'Attach 3(JV)'!A8:D8</f>
        <v>0</v>
      </c>
      <c r="B8" s="841"/>
      <c r="C8" s="841"/>
      <c r="D8" s="841"/>
      <c r="E8" s="568" t="str">
        <f>'[7]Attach 3(JV)'!E8</f>
        <v>Contract Services</v>
      </c>
      <c r="H8" s="456"/>
      <c r="I8" s="457"/>
    </row>
    <row r="9" spans="1:9" ht="20.100000000000001" customHeight="1">
      <c r="A9" s="462" t="s">
        <v>33</v>
      </c>
      <c r="B9" s="644">
        <f>'Attach 3(JV)'!B9:D9</f>
        <v>0</v>
      </c>
      <c r="C9" s="644"/>
      <c r="D9" s="644"/>
      <c r="E9" s="568" t="str">
        <f>'[7]Attach 3(JV)'!E9</f>
        <v>Power Grid Corporation of India Ltd.,</v>
      </c>
      <c r="H9" s="456"/>
      <c r="I9" s="457"/>
    </row>
    <row r="10" spans="1:9" ht="20.100000000000001" customHeight="1">
      <c r="A10" s="462" t="s">
        <v>35</v>
      </c>
      <c r="B10" s="770">
        <f>'Attach 3(JV)'!B10:D10</f>
        <v>0</v>
      </c>
      <c r="C10" s="770"/>
      <c r="D10" s="770"/>
      <c r="E10" s="568" t="str">
        <f>'[7]Attach 3(JV)'!E10</f>
        <v>"Saudamini", Plot No. 2, Sector 29</v>
      </c>
      <c r="H10" s="456"/>
      <c r="I10" s="457"/>
    </row>
    <row r="11" spans="1:9" ht="20.100000000000001" customHeight="1">
      <c r="B11" s="770">
        <f>'Attach 3(JV)'!B11:D11</f>
        <v>0</v>
      </c>
      <c r="C11" s="770"/>
      <c r="D11" s="770"/>
      <c r="E11" s="568" t="str">
        <f>'[7]Attach 3(JV)'!E11</f>
        <v>Gurgaon (Haryana) - 122001</v>
      </c>
    </row>
    <row r="12" spans="1:9" ht="20.100000000000001" customHeight="1">
      <c r="B12" s="770">
        <f>'Attach 3(JV)'!B12:D12</f>
        <v>0</v>
      </c>
      <c r="C12" s="770"/>
      <c r="D12" s="770"/>
    </row>
    <row r="13" spans="1:9" ht="20.100000000000001" customHeight="1">
      <c r="A13" s="95"/>
      <c r="B13" s="73"/>
      <c r="C13" s="73"/>
      <c r="D13" s="73"/>
      <c r="E13" s="73"/>
      <c r="F13" s="80"/>
      <c r="G13" s="81"/>
      <c r="H13" s="73"/>
    </row>
    <row r="14" spans="1:9" ht="20.100000000000001" customHeight="1">
      <c r="A14" s="512"/>
    </row>
    <row r="15" spans="1:9" ht="27.75" customHeight="1">
      <c r="A15" s="840" t="s">
        <v>207</v>
      </c>
      <c r="B15" s="840"/>
      <c r="C15" s="840"/>
      <c r="D15" s="840"/>
      <c r="E15" s="840"/>
      <c r="F15" s="567"/>
      <c r="G15" s="567"/>
      <c r="H15" s="567"/>
    </row>
    <row r="16" spans="1:9" ht="20.100000000000001" customHeight="1">
      <c r="A16" s="512"/>
    </row>
    <row r="17" spans="1:5" ht="33" customHeight="1">
      <c r="A17" s="551" t="s">
        <v>40</v>
      </c>
      <c r="B17" s="742">
        <f>'Name of Bidder'!C32</f>
        <v>0</v>
      </c>
      <c r="C17" s="742"/>
      <c r="D17" s="566" t="s">
        <v>41</v>
      </c>
      <c r="E17" s="554">
        <f>'Name of Bidder'!C29</f>
        <v>0</v>
      </c>
    </row>
    <row r="18" spans="1:5" ht="33" customHeight="1">
      <c r="A18" s="551" t="s">
        <v>42</v>
      </c>
      <c r="B18" s="647">
        <f>'Name of Bidder'!C33</f>
        <v>0</v>
      </c>
      <c r="C18" s="647"/>
      <c r="D18" s="566" t="s">
        <v>43</v>
      </c>
      <c r="E18" s="554">
        <f>'Name of Bidder'!C30</f>
        <v>0</v>
      </c>
    </row>
    <row r="19" spans="1:5" ht="33" customHeight="1">
      <c r="D19" s="566"/>
    </row>
    <row r="20" spans="1:5" ht="20.100000000000001" customHeight="1"/>
    <row r="21" spans="1:5" ht="20.100000000000001" customHeight="1">
      <c r="A21" s="555"/>
    </row>
    <row r="22" spans="1:5" ht="20.100000000000001" customHeight="1"/>
    <row r="23" spans="1:5" ht="20.100000000000001" customHeight="1">
      <c r="A23" s="555"/>
    </row>
    <row r="24" spans="1:5" ht="20.100000000000001" customHeight="1"/>
    <row r="25" spans="1:5" ht="20.100000000000001" customHeight="1">
      <c r="A25" s="555"/>
    </row>
    <row r="26" spans="1:5" ht="20.100000000000001" customHeight="1"/>
    <row r="27" spans="1:5" ht="20.100000000000001" customHeight="1"/>
    <row r="28" spans="1:5" ht="20.100000000000001" customHeight="1"/>
    <row r="29" spans="1:5" ht="20.100000000000001" customHeight="1"/>
  </sheetData>
  <sheetProtection sheet="1" objects="1" scenarios="1" formatColumns="0" formatRows="0" selectLockedCells="1"/>
  <customSheetViews>
    <customSheetView guid="{BD24AD9D-D3A0-422F-8577-11BDC23592D2}" scale="85" showPageBreaks="1" showGridLines="0" fitToPage="1" printArea="1" view="pageBreakPreview">
      <selection activeCell="A15" sqref="A15:E15"/>
      <pageMargins left="0" right="0" top="0" bottom="0" header="0" footer="0"/>
      <pageSetup scale="91" orientation="portrait" r:id="rId1"/>
      <headerFooter alignWithMargins="0">
        <oddFooter>&amp;R&amp;"Book Antiqua,Bold"&amp;8 Page &amp;P of &amp;N</oddFooter>
      </headerFooter>
    </customSheetView>
    <customSheetView guid="{6AB2DF82-E90A-4CF8-B22E-5D001DAE6667}" scale="85" showPageBreaks="1" showGridLines="0" fitToPage="1" printArea="1" view="pageBreakPreview">
      <selection activeCell="A15" sqref="A15:E15"/>
      <pageMargins left="0" right="0" top="0" bottom="0" header="0" footer="0"/>
      <pageSetup scale="91" orientation="portrait" r:id="rId2"/>
      <headerFooter alignWithMargins="0">
        <oddFooter>&amp;R&amp;"Book Antiqua,Bold"&amp;8 Page &amp;P of &amp;N</oddFooter>
      </headerFooter>
    </customSheetView>
    <customSheetView guid="{938A4A51-D362-4606-B51E-5F7EE488A1EA}" scale="85" showPageBreaks="1" showGridLines="0" fitToPage="1" printArea="1" view="pageBreakPreview">
      <selection activeCell="A15" sqref="A15:E15"/>
      <pageMargins left="0" right="0" top="0" bottom="0" header="0" footer="0"/>
      <pageSetup scale="91" orientation="portrait" r:id="rId3"/>
      <headerFooter alignWithMargins="0">
        <oddFooter>&amp;R&amp;"Book Antiqua,Bold"&amp;8 Page &amp;P of &amp;N</oddFooter>
      </headerFooter>
    </customSheetView>
    <customSheetView guid="{E8F77A2D-E40A-4668-A8F2-3CE31C4AC520}" scale="85" showPageBreaks="1" showGridLines="0" fitToPage="1" printArea="1" view="pageBreakPreview">
      <selection activeCell="D13" sqref="D13"/>
      <pageMargins left="0" right="0" top="0" bottom="0" header="0" footer="0"/>
      <pageSetup scale="91" orientation="portrait" r:id="rId4"/>
      <headerFooter alignWithMargins="0">
        <oddFooter>&amp;R&amp;"Book Antiqua,Bold"&amp;8 Page &amp;P of &amp;N</oddFooter>
      </headerFooter>
    </customSheetView>
    <customSheetView guid="{0BBA2DF4-A149-40BB-8E82-8CB6DEDB7C04}" scale="85" showPageBreaks="1" showGridLines="0" fitToPage="1" printArea="1" view="pageBreakPreview">
      <selection activeCell="A15" sqref="A15:E15"/>
      <pageMargins left="0" right="0" top="0" bottom="0" header="0" footer="0"/>
      <pageSetup scale="91" orientation="portrait" r:id="rId5"/>
      <headerFooter alignWithMargins="0">
        <oddFooter>&amp;R&amp;"Book Antiqua,Bold"&amp;8 Page &amp;P of &amp;N</oddFooter>
      </headerFooter>
    </customSheetView>
  </customSheetViews>
  <mergeCells count="11">
    <mergeCell ref="B18:C18"/>
    <mergeCell ref="A1:D1"/>
    <mergeCell ref="A3:E3"/>
    <mergeCell ref="A5:E5"/>
    <mergeCell ref="A15:E15"/>
    <mergeCell ref="B9:D9"/>
    <mergeCell ref="B10:D10"/>
    <mergeCell ref="B11:D11"/>
    <mergeCell ref="A8:D8"/>
    <mergeCell ref="B12:D12"/>
    <mergeCell ref="B17:C17"/>
  </mergeCells>
  <pageMargins left="0.75" right="0.63" top="0.57999999999999996" bottom="0.6" header="0.34" footer="0.35"/>
  <pageSetup scale="91" orientation="portrait" r:id="rId6"/>
  <headerFooter alignWithMargins="0">
    <oddFooter>&amp;R&amp;"Book Antiqua,Bold"&amp;8 Page &amp;P of &amp;N</oddFooter>
  </headerFooter>
  <drawing r:id="rId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7"/>
  <dimension ref="A1:L57"/>
  <sheetViews>
    <sheetView showGridLines="0" showZeros="0" view="pageBreakPreview" zoomScaleNormal="100" zoomScaleSheetLayoutView="100" workbookViewId="0">
      <selection activeCell="A46" sqref="A46:F46"/>
    </sheetView>
  </sheetViews>
  <sheetFormatPr defaultColWidth="9.140625" defaultRowHeight="15.75"/>
  <cols>
    <col min="1" max="1" width="9.7109375" style="70" customWidth="1"/>
    <col min="2" max="2" width="20.5703125" style="70" customWidth="1"/>
    <col min="3" max="3" width="11.42578125" style="70" customWidth="1"/>
    <col min="4" max="4" width="23.5703125" style="70" customWidth="1"/>
    <col min="5" max="5" width="37.7109375" style="70" customWidth="1"/>
    <col min="6" max="6" width="42.140625" style="70" customWidth="1"/>
    <col min="7" max="8" width="21.7109375" style="73" customWidth="1"/>
    <col min="9" max="11" width="9.140625" style="73" customWidth="1"/>
    <col min="12" max="12" width="9.140625" style="73" hidden="1" customWidth="1"/>
    <col min="13" max="15" width="9.140625" style="73" customWidth="1"/>
    <col min="16" max="16384" width="9.140625" style="73"/>
  </cols>
  <sheetData>
    <row r="1" spans="1:6" ht="22.5" customHeight="1">
      <c r="A1" s="65" t="str">
        <f>'Attach 6'!A1</f>
        <v>Specification No: SRTS-II/C&amp;M/WC-3770/2023</v>
      </c>
      <c r="B1" s="66"/>
      <c r="C1" s="66"/>
      <c r="D1" s="66"/>
      <c r="E1" s="66"/>
      <c r="F1" s="67" t="s">
        <v>208</v>
      </c>
    </row>
    <row r="2" spans="1:6" ht="15" customHeight="1"/>
    <row r="3" spans="1:6" ht="91.5" customHeight="1">
      <c r="A3" s="796" t="str">
        <f>Cover!B2</f>
        <v>Construction of Storage Shed for Wheel Mounted Equipment and Other Machinery and Other Miscellaneous works at ±800 kV HVDC Pugalur station</v>
      </c>
      <c r="B3" s="796"/>
      <c r="C3" s="796"/>
      <c r="D3" s="796"/>
      <c r="E3" s="796"/>
      <c r="F3" s="796"/>
    </row>
    <row r="4" spans="1:6" ht="15" customHeight="1">
      <c r="A4" s="76"/>
    </row>
    <row r="5" spans="1:6" ht="20.100000000000001" customHeight="1">
      <c r="A5" s="646" t="s">
        <v>209</v>
      </c>
      <c r="B5" s="646"/>
      <c r="C5" s="646"/>
      <c r="D5" s="646"/>
      <c r="E5" s="646"/>
      <c r="F5" s="646"/>
    </row>
    <row r="6" spans="1:6" ht="20.100000000000001" customHeight="1">
      <c r="A6" s="79"/>
    </row>
    <row r="7" spans="1:6" ht="20.100000000000001" customHeight="1">
      <c r="A7" s="95" t="str">
        <f>'Attach 3(JV)'!A7:D7</f>
        <v>Bidder’s Name and Address :</v>
      </c>
      <c r="E7" s="95" t="s">
        <v>210</v>
      </c>
    </row>
    <row r="8" spans="1:6" ht="30" customHeight="1">
      <c r="A8" s="797">
        <f>'Attach 3(JV)'!A8:D8</f>
        <v>0</v>
      </c>
      <c r="B8" s="797"/>
      <c r="C8" s="797"/>
      <c r="D8" s="797"/>
      <c r="E8" s="99" t="str">
        <f>'Attach 3(JV)'!E8</f>
        <v>C&amp;M Department</v>
      </c>
    </row>
    <row r="9" spans="1:6">
      <c r="A9" s="87" t="s">
        <v>33</v>
      </c>
      <c r="B9" s="801">
        <f>'Attach 3(JV)'!B9:D9</f>
        <v>0</v>
      </c>
      <c r="C9" s="801"/>
      <c r="D9" s="801"/>
      <c r="E9" s="99" t="str">
        <f>'Attach 3(JV)'!E9</f>
        <v>Power Grid Corporation of India Ltd.,</v>
      </c>
    </row>
    <row r="10" spans="1:6">
      <c r="A10" s="87" t="s">
        <v>35</v>
      </c>
      <c r="B10" s="799">
        <f>'Attach 3(JV)'!B10:D10</f>
        <v>0</v>
      </c>
      <c r="C10" s="799"/>
      <c r="D10" s="799"/>
      <c r="E10" s="99" t="str">
        <f>'Attach 3(JV)'!E10</f>
        <v>SRTS-II,RHQ,Bangalore</v>
      </c>
    </row>
    <row r="11" spans="1:6">
      <c r="B11" s="799">
        <f>'Attach 3(JV)'!B11:D11</f>
        <v>0</v>
      </c>
      <c r="C11" s="799"/>
      <c r="D11" s="799"/>
      <c r="E11" s="99">
        <f>'Attach 3(JV)'!E11</f>
        <v>0</v>
      </c>
    </row>
    <row r="12" spans="1:6">
      <c r="A12" s="79"/>
      <c r="B12" s="799">
        <f>'Attach 3(JV)'!B12:D12</f>
        <v>0</v>
      </c>
      <c r="C12" s="799"/>
      <c r="D12" s="799"/>
      <c r="E12" s="403"/>
      <c r="F12" s="99">
        <f>'Attach 3(JV)'!E12</f>
        <v>0</v>
      </c>
    </row>
    <row r="13" spans="1:6" ht="15" customHeight="1">
      <c r="A13" s="79"/>
      <c r="B13" s="89"/>
      <c r="C13" s="89"/>
      <c r="D13" s="89"/>
      <c r="E13" s="89"/>
      <c r="F13" s="89"/>
    </row>
    <row r="14" spans="1:6" ht="20.100000000000001" customHeight="1">
      <c r="A14" s="843" t="s">
        <v>207</v>
      </c>
      <c r="B14" s="843"/>
      <c r="C14" s="843"/>
      <c r="D14" s="843"/>
      <c r="E14" s="843"/>
      <c r="F14" s="843"/>
    </row>
    <row r="15" spans="1:6" ht="15" customHeight="1">
      <c r="A15" s="843"/>
      <c r="B15" s="843"/>
      <c r="C15" s="843"/>
      <c r="D15" s="843"/>
      <c r="E15" s="843"/>
      <c r="F15" s="843"/>
    </row>
    <row r="16" spans="1:6" ht="95.25" customHeight="1">
      <c r="A16" s="843"/>
      <c r="B16" s="843"/>
      <c r="C16" s="843"/>
      <c r="D16" s="843"/>
      <c r="E16" s="843"/>
      <c r="F16" s="843"/>
    </row>
    <row r="17" spans="1:6" ht="19.5" hidden="1" customHeight="1">
      <c r="A17" s="843"/>
      <c r="B17" s="843"/>
      <c r="C17" s="843"/>
      <c r="D17" s="843"/>
      <c r="E17" s="843"/>
      <c r="F17" s="843"/>
    </row>
    <row r="18" spans="1:6" ht="33.75" hidden="1" customHeight="1">
      <c r="A18" s="843"/>
      <c r="B18" s="843"/>
      <c r="C18" s="843"/>
      <c r="D18" s="843"/>
      <c r="E18" s="843"/>
      <c r="F18" s="843"/>
    </row>
    <row r="19" spans="1:6" ht="48.75" hidden="1" customHeight="1">
      <c r="A19" s="843"/>
      <c r="B19" s="843"/>
      <c r="C19" s="843"/>
      <c r="D19" s="843"/>
      <c r="E19" s="843"/>
      <c r="F19" s="843"/>
    </row>
    <row r="20" spans="1:6" ht="51.75" hidden="1" customHeight="1">
      <c r="A20" s="843"/>
      <c r="B20" s="843"/>
      <c r="C20" s="843"/>
      <c r="D20" s="843"/>
      <c r="E20" s="843"/>
      <c r="F20" s="843"/>
    </row>
    <row r="21" spans="1:6" ht="28.5" hidden="1" customHeight="1">
      <c r="A21" s="843"/>
      <c r="B21" s="843"/>
      <c r="C21" s="843"/>
      <c r="D21" s="843"/>
      <c r="E21" s="843"/>
      <c r="F21" s="843"/>
    </row>
    <row r="22" spans="1:6" ht="41.25" hidden="1" customHeight="1">
      <c r="A22" s="843"/>
      <c r="B22" s="843"/>
      <c r="C22" s="843"/>
      <c r="D22" s="843"/>
      <c r="E22" s="843"/>
      <c r="F22" s="843"/>
    </row>
    <row r="23" spans="1:6" ht="33" hidden="1" customHeight="1">
      <c r="A23" s="843"/>
      <c r="B23" s="843"/>
      <c r="C23" s="843"/>
      <c r="D23" s="843"/>
      <c r="E23" s="843"/>
      <c r="F23" s="843"/>
    </row>
    <row r="24" spans="1:6" ht="22.5" hidden="1" customHeight="1">
      <c r="A24" s="843"/>
      <c r="B24" s="843"/>
      <c r="C24" s="843"/>
      <c r="D24" s="843"/>
      <c r="E24" s="843"/>
      <c r="F24" s="843"/>
    </row>
    <row r="25" spans="1:6" ht="53.25" hidden="1" customHeight="1">
      <c r="A25" s="843"/>
      <c r="B25" s="843"/>
      <c r="C25" s="843"/>
      <c r="D25" s="843"/>
      <c r="E25" s="843"/>
      <c r="F25" s="843"/>
    </row>
    <row r="26" spans="1:6" ht="22.5" hidden="1" customHeight="1">
      <c r="A26" s="843"/>
      <c r="B26" s="843"/>
      <c r="C26" s="843"/>
      <c r="D26" s="843"/>
      <c r="E26" s="843"/>
      <c r="F26" s="843"/>
    </row>
    <row r="27" spans="1:6" ht="34.5" hidden="1" customHeight="1">
      <c r="A27" s="843"/>
      <c r="B27" s="843"/>
      <c r="C27" s="843"/>
      <c r="D27" s="843"/>
      <c r="E27" s="843"/>
      <c r="F27" s="843"/>
    </row>
    <row r="28" spans="1:6" ht="22.5" hidden="1" customHeight="1">
      <c r="A28" s="843"/>
      <c r="B28" s="843"/>
      <c r="C28" s="843"/>
      <c r="D28" s="843"/>
      <c r="E28" s="843"/>
      <c r="F28" s="843"/>
    </row>
    <row r="29" spans="1:6" ht="34.5" hidden="1" customHeight="1">
      <c r="A29" s="843"/>
      <c r="B29" s="843"/>
      <c r="C29" s="843"/>
      <c r="D29" s="843"/>
      <c r="E29" s="843"/>
      <c r="F29" s="843"/>
    </row>
    <row r="30" spans="1:6" ht="22.5" hidden="1" customHeight="1">
      <c r="A30" s="843"/>
      <c r="B30" s="843"/>
      <c r="C30" s="843"/>
      <c r="D30" s="843"/>
      <c r="E30" s="843"/>
      <c r="F30" s="843"/>
    </row>
    <row r="31" spans="1:6" ht="35.25" hidden="1" customHeight="1">
      <c r="A31" s="843"/>
      <c r="B31" s="843"/>
      <c r="C31" s="843"/>
      <c r="D31" s="843"/>
      <c r="E31" s="843"/>
      <c r="F31" s="843"/>
    </row>
    <row r="32" spans="1:6" ht="22.5" hidden="1" customHeight="1">
      <c r="A32" s="843"/>
      <c r="B32" s="843"/>
      <c r="C32" s="843"/>
      <c r="D32" s="843"/>
      <c r="E32" s="843"/>
      <c r="F32" s="843"/>
    </row>
    <row r="33" spans="1:12" ht="21" hidden="1" customHeight="1">
      <c r="A33" s="843"/>
      <c r="B33" s="843"/>
      <c r="C33" s="843"/>
      <c r="D33" s="843"/>
      <c r="E33" s="843"/>
      <c r="F33" s="843"/>
    </row>
    <row r="34" spans="1:12" ht="36" hidden="1" customHeight="1">
      <c r="A34" s="843"/>
      <c r="B34" s="843"/>
      <c r="C34" s="843"/>
      <c r="D34" s="843"/>
      <c r="E34" s="843"/>
      <c r="F34" s="843"/>
    </row>
    <row r="35" spans="1:12" ht="22.5" hidden="1" customHeight="1">
      <c r="A35" s="843"/>
      <c r="B35" s="843"/>
      <c r="C35" s="843"/>
      <c r="D35" s="843"/>
      <c r="E35" s="843"/>
      <c r="F35" s="843"/>
    </row>
    <row r="36" spans="1:12" ht="34.5" hidden="1" customHeight="1">
      <c r="A36" s="843"/>
      <c r="B36" s="843"/>
      <c r="C36" s="843"/>
      <c r="D36" s="843"/>
      <c r="E36" s="843"/>
      <c r="F36" s="843"/>
    </row>
    <row r="37" spans="1:12" ht="22.5" hidden="1" customHeight="1">
      <c r="A37" s="843"/>
      <c r="B37" s="843"/>
      <c r="C37" s="843"/>
      <c r="D37" s="843"/>
      <c r="E37" s="843"/>
      <c r="F37" s="843"/>
    </row>
    <row r="38" spans="1:12" ht="37.5" hidden="1" customHeight="1">
      <c r="A38" s="843"/>
      <c r="B38" s="843"/>
      <c r="C38" s="843"/>
      <c r="D38" s="843"/>
      <c r="E38" s="843"/>
      <c r="F38" s="843"/>
      <c r="L38" s="73">
        <v>27</v>
      </c>
    </row>
    <row r="39" spans="1:12" ht="22.5" hidden="1" customHeight="1">
      <c r="A39" s="844"/>
      <c r="B39" s="844"/>
      <c r="C39" s="844"/>
      <c r="D39" s="844"/>
      <c r="E39" s="844"/>
      <c r="F39" s="844"/>
    </row>
    <row r="40" spans="1:12" ht="13.5" customHeight="1">
      <c r="A40" s="185"/>
      <c r="B40" s="144"/>
      <c r="C40" s="144"/>
      <c r="D40" s="144"/>
      <c r="E40" s="144"/>
      <c r="F40" s="144"/>
    </row>
    <row r="41" spans="1:12" ht="39.75" customHeight="1">
      <c r="A41" s="845" t="str">
        <f>IF(E39&gt;L38, "You are exceeding the completion schedule of " &amp; L38 &amp; " months as specified  in the bidding documents.", "")</f>
        <v/>
      </c>
      <c r="B41" s="845"/>
      <c r="C41" s="845"/>
      <c r="D41" s="845"/>
      <c r="E41" s="845"/>
      <c r="F41" s="845"/>
    </row>
    <row r="42" spans="1:12" ht="42" customHeight="1">
      <c r="A42" s="845" t="str">
        <f>IF(F39&gt;L38, "You are exceeding the completion schedule of " &amp; L38 &amp; " months as specified  in the bidding documents.", "")</f>
        <v/>
      </c>
      <c r="B42" s="845"/>
      <c r="C42" s="845"/>
      <c r="D42" s="845"/>
      <c r="E42" s="845"/>
      <c r="F42" s="845"/>
      <c r="G42" s="405"/>
    </row>
    <row r="43" spans="1:12" ht="19.5" customHeight="1">
      <c r="A43" s="80" t="s">
        <v>40</v>
      </c>
      <c r="B43" s="94">
        <f>'Name of Bidder'!C32</f>
        <v>0</v>
      </c>
      <c r="D43" s="73"/>
      <c r="E43" s="110" t="s">
        <v>211</v>
      </c>
      <c r="F43" s="95">
        <f>'Attach 6'!E27</f>
        <v>0</v>
      </c>
    </row>
    <row r="44" spans="1:12" ht="19.5" customHeight="1">
      <c r="A44" s="80" t="s">
        <v>42</v>
      </c>
      <c r="B44" s="96">
        <f>'Name of Bidder'!C33</f>
        <v>0</v>
      </c>
      <c r="D44" s="73"/>
      <c r="E44" s="110" t="s">
        <v>212</v>
      </c>
      <c r="F44" s="95">
        <f>'Attach 6'!E28</f>
        <v>0</v>
      </c>
    </row>
    <row r="45" spans="1:12" ht="21.75" customHeight="1">
      <c r="A45" s="80"/>
      <c r="B45" s="96"/>
      <c r="D45" s="93"/>
      <c r="E45" s="93"/>
      <c r="F45" s="93"/>
    </row>
    <row r="46" spans="1:12" ht="31.5" customHeight="1">
      <c r="A46" s="842"/>
      <c r="B46" s="842"/>
      <c r="C46" s="842"/>
      <c r="D46" s="842"/>
      <c r="E46" s="842"/>
      <c r="F46" s="842"/>
    </row>
    <row r="47" spans="1:12" ht="20.100000000000001" customHeight="1">
      <c r="A47" s="92"/>
    </row>
    <row r="48" spans="1:12" ht="20.100000000000001" customHeight="1"/>
    <row r="49" spans="1:1" ht="20.100000000000001" customHeight="1">
      <c r="A49" s="92"/>
    </row>
    <row r="50" spans="1:1" ht="20.100000000000001" customHeight="1"/>
    <row r="51" spans="1:1" ht="20.100000000000001" customHeight="1">
      <c r="A51" s="92"/>
    </row>
    <row r="52" spans="1:1" ht="20.100000000000001" customHeight="1"/>
    <row r="53" spans="1:1" ht="20.100000000000001" customHeight="1">
      <c r="A53" s="92"/>
    </row>
    <row r="54" spans="1:1" ht="20.100000000000001" customHeight="1"/>
    <row r="55" spans="1:1" ht="20.100000000000001" customHeight="1"/>
    <row r="56" spans="1:1" ht="20.100000000000001" customHeight="1"/>
    <row r="57" spans="1:1" ht="20.100000000000001" customHeight="1"/>
  </sheetData>
  <sheetProtection sheet="1" formatColumns="0" formatRows="0" selectLockedCells="1"/>
  <customSheetViews>
    <customSheetView guid="{BD24AD9D-D3A0-422F-8577-11BDC23592D2}"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1"/>
      <headerFooter alignWithMargins="0">
        <oddFooter>&amp;R&amp;"Book Antiqua,Bold"&amp;8 Page &amp;P of &amp;N</oddFooter>
      </headerFooter>
    </customSheetView>
    <customSheetView guid="{6AB2DF82-E90A-4CF8-B22E-5D001DAE6667}"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2"/>
      <headerFooter alignWithMargins="0">
        <oddFooter>&amp;R&amp;"Book Antiqua,Bold"&amp;8 Page &amp;P of &amp;N</oddFooter>
      </headerFooter>
    </customSheetView>
    <customSheetView guid="{938A4A51-D362-4606-B51E-5F7EE488A1EA}"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3"/>
      <headerFooter alignWithMargins="0">
        <oddFooter>&amp;R&amp;"Book Antiqua,Bold"&amp;8 Page &amp;P of &amp;N</oddFooter>
      </headerFooter>
    </customSheetView>
    <customSheetView guid="{E8F77A2D-E40A-4668-A8F2-3CE31C4AC520}"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4"/>
      <headerFooter alignWithMargins="0">
        <oddFooter>&amp;R&amp;"Book Antiqua,Bold"&amp;8 Page &amp;P of &amp;N</oddFooter>
      </headerFooter>
    </customSheetView>
    <customSheetView guid="{F34FCE55-6D7A-4595-AE80-79F81F8010EA}" showPageBreaks="1" showGridLines="0" zeroValues="0" printArea="1" hiddenRows="1" hiddenColumns="1" view="pageBreakPreview">
      <selection activeCell="A46" sqref="A46:F46"/>
      <rowBreaks count="1" manualBreakCount="1">
        <brk id="46" max="4" man="1"/>
      </rowBreaks>
      <pageMargins left="0" right="0" top="0" bottom="0" header="0" footer="0"/>
      <pageSetup scale="51" orientation="portrait" r:id="rId5"/>
      <headerFooter alignWithMargins="0">
        <oddFooter>&amp;R&amp;"Book Antiqua,Bold"&amp;8 Page &amp;P of &amp;N</oddFooter>
      </headerFooter>
    </customSheetView>
    <customSheetView guid="{906C1F80-87B7-4777-98E9-010D55358499}" showPageBreaks="1" showGridLines="0" zeroValues="0" printArea="1" hiddenRows="1" hiddenColumns="1" view="pageBreakPreview" topLeftCell="A6">
      <selection activeCell="A46" sqref="A46:F46"/>
      <rowBreaks count="1" manualBreakCount="1">
        <brk id="46" max="4" man="1"/>
      </rowBreaks>
      <pageMargins left="0" right="0" top="0" bottom="0" header="0" footer="0"/>
      <pageSetup scale="51" orientation="portrait" r:id="rId6"/>
      <headerFooter alignWithMargins="0">
        <oddFooter>&amp;R&amp;"Book Antiqua,Bold"&amp;8 Page &amp;P of &amp;N</oddFooter>
      </headerFooter>
    </customSheetView>
    <customSheetView guid="{42E95D05-5FE4-4BDE-99D8-8A5175191762}" showPageBreaks="1" showGridLines="0" zeroValues="0" printArea="1" hiddenRows="1" hiddenColumns="1" view="pageBreakPreview" topLeftCell="A6">
      <selection activeCell="A46" sqref="A46:F46"/>
      <rowBreaks count="1" manualBreakCount="1">
        <brk id="46" max="4" man="1"/>
      </rowBreaks>
      <pageMargins left="0" right="0" top="0" bottom="0" header="0" footer="0"/>
      <pageSetup scale="51" orientation="portrait" r:id="rId7"/>
      <headerFooter alignWithMargins="0">
        <oddFooter>&amp;R&amp;"Book Antiqua,Bold"&amp;8 Page &amp;P of &amp;N</oddFooter>
      </headerFooter>
    </customSheetView>
    <customSheetView guid="{B07A37BF-D9F4-4586-9D27-CDE2FA2D1222}" showPageBreaks="1" showGridLines="0" zeroValues="0" printArea="1" hiddenRows="1" hiddenColumns="1" view="pageBreakPreview" topLeftCell="A6">
      <selection activeCell="A46" sqref="A46:F46"/>
      <rowBreaks count="1" manualBreakCount="1">
        <brk id="46" max="4" man="1"/>
      </rowBreaks>
      <pageMargins left="0" right="0" top="0" bottom="0" header="0" footer="0"/>
      <pageSetup scale="51" orientation="portrait" r:id="rId8"/>
      <headerFooter alignWithMargins="0">
        <oddFooter>&amp;R&amp;"Book Antiqua,Bold"&amp;8 Page &amp;P of &amp;N</oddFooter>
      </headerFooter>
    </customSheetView>
    <customSheetView guid="{0BBA2DF4-A149-40BB-8E82-8CB6DEDB7C04}"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9"/>
      <headerFooter alignWithMargins="0">
        <oddFooter>&amp;R&amp;"Book Antiqua,Bold"&amp;8 Page &amp;P of &amp;N</oddFooter>
      </headerFooter>
    </customSheetView>
  </customSheetViews>
  <mergeCells count="11">
    <mergeCell ref="B11:D11"/>
    <mergeCell ref="A3:F3"/>
    <mergeCell ref="A5:F5"/>
    <mergeCell ref="A8:D8"/>
    <mergeCell ref="B9:D9"/>
    <mergeCell ref="B10:D10"/>
    <mergeCell ref="A46:F46"/>
    <mergeCell ref="A14:F39"/>
    <mergeCell ref="A41:F41"/>
    <mergeCell ref="A42:F42"/>
    <mergeCell ref="B12:D12"/>
  </mergeCells>
  <pageMargins left="1.18" right="0" top="0.59055118110236204" bottom="0.59055118110236204" header="0.35433070866141703" footer="0.35433070866141703"/>
  <pageSetup scale="51" orientation="portrait" r:id="rId10"/>
  <headerFooter alignWithMargins="0">
    <oddFooter>&amp;R&amp;"Book Antiqua,Bold"&amp;8 Page &amp;P of &amp;N</oddFooter>
  </headerFooter>
  <rowBreaks count="1" manualBreakCount="1">
    <brk id="46" max="4" man="1"/>
  </rowBreaks>
  <drawing r:id="rId1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dimension ref="A1:H57"/>
  <sheetViews>
    <sheetView showGridLines="0" showZeros="0" view="pageBreakPreview" zoomScale="85" zoomScaleNormal="100" zoomScaleSheetLayoutView="85" workbookViewId="0">
      <selection activeCell="E21" sqref="E21"/>
    </sheetView>
  </sheetViews>
  <sheetFormatPr defaultColWidth="9.140625" defaultRowHeight="15.75"/>
  <cols>
    <col min="1" max="1" width="9.7109375" style="70" customWidth="1"/>
    <col min="2" max="2" width="20.5703125" style="70" customWidth="1"/>
    <col min="3" max="3" width="11.42578125" style="70" customWidth="1"/>
    <col min="4" max="4" width="23.5703125" style="70" customWidth="1"/>
    <col min="5" max="5" width="48.28515625" style="70" customWidth="1"/>
    <col min="6" max="6" width="21" style="70" customWidth="1"/>
    <col min="7" max="7" width="21.7109375" style="73" customWidth="1"/>
    <col min="8" max="8" width="5.85546875" style="73" hidden="1" customWidth="1"/>
    <col min="9" max="15" width="9.140625" style="73" customWidth="1"/>
    <col min="16" max="16384" width="9.140625" style="73"/>
  </cols>
  <sheetData>
    <row r="1" spans="1:6" ht="22.5" customHeight="1">
      <c r="A1" s="65" t="str">
        <f>Cover!B3</f>
        <v>Specification No: SRTS-II/C&amp;M/WC-3770/2023</v>
      </c>
      <c r="B1" s="66"/>
      <c r="C1" s="66"/>
      <c r="D1" s="66"/>
      <c r="E1" s="67" t="s">
        <v>213</v>
      </c>
      <c r="F1" s="163"/>
    </row>
    <row r="2" spans="1:6" ht="15" customHeight="1"/>
    <row r="3" spans="1:6" ht="71.45" customHeight="1">
      <c r="A3" s="796" t="str">
        <f>Cover!B2</f>
        <v>Construction of Storage Shed for Wheel Mounted Equipment and Other Machinery and Other Miscellaneous works at ±800 kV HVDC Pugalur station</v>
      </c>
      <c r="B3" s="796"/>
      <c r="C3" s="796"/>
      <c r="D3" s="796"/>
      <c r="E3" s="796"/>
      <c r="F3" s="577"/>
    </row>
    <row r="4" spans="1:6" ht="15" customHeight="1">
      <c r="A4" s="76"/>
    </row>
    <row r="5" spans="1:6" ht="20.100000000000001" customHeight="1">
      <c r="A5" s="646" t="s">
        <v>209</v>
      </c>
      <c r="B5" s="646"/>
      <c r="C5" s="646"/>
      <c r="D5" s="646"/>
      <c r="E5" s="646"/>
      <c r="F5" s="76"/>
    </row>
    <row r="6" spans="1:6" ht="20.100000000000001" customHeight="1">
      <c r="A6" s="79"/>
    </row>
    <row r="7" spans="1:6" ht="20.100000000000001" customHeight="1">
      <c r="A7" s="95" t="str">
        <f>'Attach-3 (QR)'!A7:E7</f>
        <v>Bidder’s Name and Address :</v>
      </c>
      <c r="E7" s="81" t="str">
        <f>'Attach 3(JV)'!E7</f>
        <v>To:</v>
      </c>
    </row>
    <row r="8" spans="1:6" ht="30" customHeight="1">
      <c r="A8" s="797">
        <f>'Attach-3 (QR)'!A8:E8</f>
        <v>0</v>
      </c>
      <c r="B8" s="797"/>
      <c r="C8" s="797"/>
      <c r="D8" s="797"/>
      <c r="E8" s="99" t="str">
        <f>'Attach 3(JV)'!E8</f>
        <v>C&amp;M Department</v>
      </c>
    </row>
    <row r="9" spans="1:6">
      <c r="A9" s="87" t="s">
        <v>33</v>
      </c>
      <c r="B9" s="801">
        <f>'Attach-3 (QR)'!B9:D9</f>
        <v>0</v>
      </c>
      <c r="C9" s="801"/>
      <c r="D9" s="801"/>
      <c r="E9" s="99" t="str">
        <f>'Attach 3(JV)'!E9</f>
        <v>Power Grid Corporation of India Ltd.,</v>
      </c>
    </row>
    <row r="10" spans="1:6">
      <c r="A10" s="87" t="s">
        <v>35</v>
      </c>
      <c r="B10" s="799">
        <f>'Attach-3 (QR)'!B10:D10</f>
        <v>0</v>
      </c>
      <c r="C10" s="799"/>
      <c r="D10" s="799"/>
      <c r="E10" s="99" t="str">
        <f>'Attach 3(JV)'!E10</f>
        <v>SRTS-II,RHQ,Bangalore</v>
      </c>
    </row>
    <row r="11" spans="1:6">
      <c r="B11" s="799">
        <f>'Attach-3 (QR)'!B11:D11</f>
        <v>0</v>
      </c>
      <c r="C11" s="799"/>
      <c r="D11" s="799"/>
      <c r="E11" s="99">
        <f>'Attach 3(JV)'!E11</f>
        <v>0</v>
      </c>
    </row>
    <row r="12" spans="1:6">
      <c r="A12" s="79"/>
      <c r="B12" s="799">
        <f>'Attach-3 (QR)'!B12:D12</f>
        <v>0</v>
      </c>
      <c r="C12" s="799"/>
      <c r="D12" s="799"/>
      <c r="E12" s="83"/>
      <c r="F12" s="83"/>
    </row>
    <row r="13" spans="1:6" ht="15" customHeight="1">
      <c r="A13" s="79"/>
      <c r="B13" s="89"/>
      <c r="C13" s="89"/>
      <c r="D13" s="89"/>
    </row>
    <row r="14" spans="1:6" ht="20.100000000000001" customHeight="1">
      <c r="A14" s="70" t="s">
        <v>37</v>
      </c>
    </row>
    <row r="15" spans="1:6" ht="15" customHeight="1">
      <c r="A15" s="79"/>
    </row>
    <row r="16" spans="1:6" ht="99.6" customHeight="1">
      <c r="A16" s="663"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Construction of Storage Shed for Wheel Mounted Equipment and Other Machinery and Other Miscellaneous works at ±800 kV HVDC Pugalur station for the period commencing from the effective date of Contract to us :</v>
      </c>
      <c r="B16" s="663"/>
      <c r="C16" s="663"/>
      <c r="D16" s="663"/>
      <c r="E16" s="663"/>
      <c r="F16" s="100"/>
    </row>
    <row r="17" spans="1:6" ht="20.100000000000001" customHeight="1">
      <c r="A17" s="79"/>
      <c r="B17" s="79"/>
      <c r="C17" s="79"/>
      <c r="D17" s="79"/>
      <c r="E17" s="79"/>
      <c r="F17" s="79"/>
    </row>
    <row r="18" spans="1:6" ht="93" customHeight="1">
      <c r="A18" s="446" t="s">
        <v>177</v>
      </c>
      <c r="B18" s="850" t="s">
        <v>214</v>
      </c>
      <c r="C18" s="851"/>
      <c r="D18" s="852"/>
      <c r="E18" s="613" t="str">
        <f>+A3</f>
        <v>Construction of Storage Shed for Wheel Mounted Equipment and Other Machinery and Other Miscellaneous works at ±800 kV HVDC Pugalur station</v>
      </c>
      <c r="F18" s="157"/>
    </row>
    <row r="19" spans="1:6" ht="8.4499999999999993" customHeight="1">
      <c r="A19" s="446"/>
      <c r="B19" s="502"/>
      <c r="C19" s="503"/>
      <c r="D19" s="504"/>
      <c r="E19" s="574"/>
      <c r="F19" s="157"/>
    </row>
    <row r="20" spans="1:6" ht="8.4499999999999993" customHeight="1">
      <c r="A20" s="505"/>
      <c r="B20" s="506"/>
      <c r="C20" s="507"/>
      <c r="D20" s="508"/>
      <c r="E20" s="575"/>
      <c r="F20" s="562"/>
    </row>
    <row r="21" spans="1:6" ht="52.5" customHeight="1">
      <c r="A21" s="236">
        <v>1</v>
      </c>
      <c r="B21" s="846" t="str">
        <f>E18</f>
        <v>Construction of Storage Shed for Wheel Mounted Equipment and Other Machinery and Other Miscellaneous works at ±800 kV HVDC Pugalur station</v>
      </c>
      <c r="C21" s="846"/>
      <c r="D21" s="846"/>
      <c r="E21" s="237" t="s">
        <v>215</v>
      </c>
      <c r="F21" s="581"/>
    </row>
    <row r="22" spans="1:6" ht="22.5" hidden="1" customHeight="1">
      <c r="A22" s="236"/>
      <c r="B22" s="654" t="s">
        <v>216</v>
      </c>
      <c r="C22" s="655"/>
      <c r="D22" s="776"/>
      <c r="E22" s="237"/>
      <c r="F22" s="581"/>
    </row>
    <row r="23" spans="1:6" ht="53.25" hidden="1" customHeight="1">
      <c r="A23" s="236">
        <v>2</v>
      </c>
      <c r="B23" s="846" t="s">
        <v>217</v>
      </c>
      <c r="C23" s="846"/>
      <c r="D23" s="846"/>
      <c r="E23" s="237"/>
      <c r="F23" s="581"/>
    </row>
    <row r="24" spans="1:6" ht="22.5" hidden="1" customHeight="1">
      <c r="A24" s="236"/>
      <c r="B24" s="654" t="s">
        <v>216</v>
      </c>
      <c r="C24" s="655"/>
      <c r="D24" s="776"/>
      <c r="E24" s="237"/>
      <c r="F24" s="581"/>
    </row>
    <row r="25" spans="1:6" ht="37.5" hidden="1" customHeight="1">
      <c r="A25" s="236">
        <v>3</v>
      </c>
      <c r="B25" s="847" t="s">
        <v>218</v>
      </c>
      <c r="C25" s="847"/>
      <c r="D25" s="847"/>
      <c r="E25" s="237"/>
      <c r="F25" s="581"/>
    </row>
    <row r="26" spans="1:6" ht="22.5" hidden="1" customHeight="1">
      <c r="A26" s="236"/>
      <c r="B26" s="654" t="s">
        <v>216</v>
      </c>
      <c r="C26" s="655"/>
      <c r="D26" s="776"/>
      <c r="E26" s="237"/>
      <c r="F26" s="581"/>
    </row>
    <row r="27" spans="1:6" ht="34.5" hidden="1" customHeight="1">
      <c r="A27" s="236">
        <v>4</v>
      </c>
      <c r="B27" s="847" t="s">
        <v>219</v>
      </c>
      <c r="C27" s="847"/>
      <c r="D27" s="847"/>
      <c r="E27" s="237"/>
      <c r="F27" s="581"/>
    </row>
    <row r="28" spans="1:6" ht="22.5" hidden="1" customHeight="1">
      <c r="A28" s="236"/>
      <c r="B28" s="654" t="s">
        <v>216</v>
      </c>
      <c r="C28" s="655"/>
      <c r="D28" s="776"/>
      <c r="E28" s="237"/>
      <c r="F28" s="581"/>
    </row>
    <row r="29" spans="1:6" ht="35.25" hidden="1" customHeight="1">
      <c r="A29" s="236">
        <v>5</v>
      </c>
      <c r="B29" s="847" t="s">
        <v>220</v>
      </c>
      <c r="C29" s="847"/>
      <c r="D29" s="847"/>
      <c r="E29" s="237"/>
      <c r="F29" s="581"/>
    </row>
    <row r="30" spans="1:6" ht="22.5" hidden="1" customHeight="1">
      <c r="A30" s="236"/>
      <c r="B30" s="654" t="s">
        <v>216</v>
      </c>
      <c r="C30" s="655"/>
      <c r="D30" s="776"/>
      <c r="E30" s="237"/>
      <c r="F30" s="581"/>
    </row>
    <row r="31" spans="1:6" ht="21" hidden="1" customHeight="1">
      <c r="A31" s="236">
        <v>6</v>
      </c>
      <c r="B31" s="846" t="s">
        <v>221</v>
      </c>
      <c r="C31" s="846"/>
      <c r="D31" s="846"/>
      <c r="E31" s="237"/>
      <c r="F31" s="581"/>
    </row>
    <row r="32" spans="1:6" ht="36" hidden="1" customHeight="1">
      <c r="A32" s="236">
        <v>7</v>
      </c>
      <c r="B32" s="847" t="s">
        <v>222</v>
      </c>
      <c r="C32" s="847"/>
      <c r="D32" s="847"/>
      <c r="E32" s="237"/>
      <c r="F32" s="581"/>
    </row>
    <row r="33" spans="1:8" ht="22.5" hidden="1" customHeight="1">
      <c r="A33" s="236"/>
      <c r="B33" s="654" t="s">
        <v>216</v>
      </c>
      <c r="C33" s="655"/>
      <c r="D33" s="776"/>
      <c r="E33" s="237"/>
      <c r="F33" s="581"/>
    </row>
    <row r="34" spans="1:8" ht="34.5" hidden="1" customHeight="1">
      <c r="A34" s="236">
        <v>8</v>
      </c>
      <c r="B34" s="847" t="s">
        <v>223</v>
      </c>
      <c r="C34" s="847"/>
      <c r="D34" s="847"/>
      <c r="E34" s="237"/>
      <c r="F34" s="581"/>
    </row>
    <row r="35" spans="1:8" ht="22.5" hidden="1" customHeight="1">
      <c r="A35" s="236"/>
      <c r="B35" s="654" t="s">
        <v>216</v>
      </c>
      <c r="C35" s="655"/>
      <c r="D35" s="776"/>
      <c r="E35" s="237"/>
      <c r="F35" s="581"/>
    </row>
    <row r="36" spans="1:8" ht="37.5" hidden="1" customHeight="1">
      <c r="A36" s="236">
        <v>9</v>
      </c>
      <c r="B36" s="847" t="s">
        <v>224</v>
      </c>
      <c r="C36" s="847"/>
      <c r="D36" s="847"/>
      <c r="E36" s="237"/>
      <c r="F36" s="581"/>
    </row>
    <row r="37" spans="1:8" ht="22.5" hidden="1" customHeight="1">
      <c r="A37" s="236"/>
      <c r="B37" s="654" t="s">
        <v>216</v>
      </c>
      <c r="C37" s="655"/>
      <c r="D37" s="776"/>
      <c r="E37" s="599"/>
      <c r="F37" s="581"/>
      <c r="H37" s="103">
        <v>18</v>
      </c>
    </row>
    <row r="38" spans="1:8" ht="21.6" hidden="1" customHeight="1">
      <c r="A38" s="185"/>
      <c r="B38" s="144"/>
      <c r="C38" s="144"/>
      <c r="D38" s="144"/>
      <c r="E38" s="185"/>
      <c r="F38" s="185"/>
    </row>
    <row r="39" spans="1:8" ht="33" customHeight="1">
      <c r="A39" s="849" t="str">
        <f>IF(E37&gt;22,"You are exceeding the completion schedule of 22 months as specified in the bidding documents.","")</f>
        <v/>
      </c>
      <c r="B39" s="849"/>
      <c r="C39" s="849"/>
      <c r="D39" s="849"/>
      <c r="E39" s="849"/>
      <c r="F39" s="563"/>
    </row>
    <row r="40" spans="1:8" ht="12" customHeight="1">
      <c r="A40" s="185"/>
      <c r="B40" s="144"/>
      <c r="C40" s="144"/>
      <c r="D40" s="144"/>
      <c r="E40" s="185"/>
      <c r="F40" s="185"/>
    </row>
    <row r="41" spans="1:8" ht="1.1499999999999999" customHeight="1">
      <c r="A41" s="848" t="str">
        <f>IF(E37&gt;H37, "You are exceeding the completion schedule of " &amp; H37 &amp; " months as specified  in the bidding documents.", "")</f>
        <v/>
      </c>
      <c r="B41" s="848"/>
      <c r="C41" s="848"/>
      <c r="D41" s="848"/>
      <c r="E41" s="848"/>
      <c r="F41" s="578"/>
    </row>
    <row r="42" spans="1:8" ht="18">
      <c r="A42" s="845"/>
      <c r="B42" s="845"/>
      <c r="C42" s="845"/>
      <c r="D42" s="845"/>
      <c r="E42" s="845"/>
      <c r="F42" s="405"/>
    </row>
    <row r="43" spans="1:8" ht="19.5" customHeight="1">
      <c r="A43" s="80" t="s">
        <v>40</v>
      </c>
      <c r="B43" s="94">
        <f>'Name of Bidder'!C32</f>
        <v>0</v>
      </c>
      <c r="D43" s="110" t="s">
        <v>41</v>
      </c>
      <c r="E43" s="70">
        <f>'Name of Bidder'!C29</f>
        <v>0</v>
      </c>
    </row>
    <row r="44" spans="1:8" ht="19.5" customHeight="1">
      <c r="A44" s="80" t="s">
        <v>42</v>
      </c>
      <c r="B44" s="96">
        <f>'Name of Bidder'!C33</f>
        <v>0</v>
      </c>
      <c r="D44" s="110" t="s">
        <v>212</v>
      </c>
      <c r="E44" s="70">
        <f>'Name of Bidder'!C30</f>
        <v>0</v>
      </c>
    </row>
    <row r="45" spans="1:8" ht="21.75" customHeight="1">
      <c r="A45" s="80"/>
      <c r="B45" s="96"/>
      <c r="D45" s="93"/>
      <c r="E45" s="96"/>
      <c r="F45" s="96"/>
    </row>
    <row r="46" spans="1:8" ht="31.5" customHeight="1">
      <c r="A46" s="842" t="s">
        <v>225</v>
      </c>
      <c r="B46" s="842"/>
      <c r="C46" s="842"/>
      <c r="D46" s="842"/>
      <c r="E46" s="842"/>
      <c r="F46" s="576"/>
    </row>
    <row r="47" spans="1:8" ht="20.100000000000001" customHeight="1">
      <c r="A47" s="92"/>
    </row>
    <row r="48" spans="1:8" ht="20.100000000000001" customHeight="1"/>
    <row r="49" spans="1:1" ht="20.100000000000001" customHeight="1">
      <c r="A49" s="92"/>
    </row>
    <row r="50" spans="1:1" ht="20.100000000000001" customHeight="1"/>
    <row r="51" spans="1:1" ht="20.100000000000001" customHeight="1">
      <c r="A51" s="92"/>
    </row>
    <row r="52" spans="1:1" ht="20.100000000000001" customHeight="1"/>
    <row r="53" spans="1:1" ht="20.100000000000001" customHeight="1">
      <c r="A53" s="92"/>
    </row>
    <row r="54" spans="1:1" ht="20.100000000000001" customHeight="1"/>
    <row r="55" spans="1:1" ht="20.100000000000001" customHeight="1"/>
    <row r="56" spans="1:1" ht="20.100000000000001" customHeight="1"/>
    <row r="57" spans="1:1" ht="20.100000000000001" customHeight="1"/>
  </sheetData>
  <sheetProtection algorithmName="SHA-512" hashValue="gZnogWqDM9Fvl9Sy6L7AmRyhg3BH2WRtE+rNovQiDyqyVMc55DdiizQopIdQCEXcNaMT8/mLPI84ArSVfZyd9g==" saltValue="TLz9zDmeTPVCm+oXeWzQgg==" spinCount="100000" sheet="1" objects="1" scenarios="1" formatColumns="0" formatRows="0" selectLockedCells="1"/>
  <customSheetViews>
    <customSheetView guid="{BD24AD9D-D3A0-422F-8577-11BDC23592D2}" scale="85" showPageBreaks="1" showGridLines="0" zeroValues="0" printArea="1" hiddenColumns="1" view="pageBreakPreview">
      <selection activeCell="E37" sqref="E37"/>
      <rowBreaks count="1" manualBreakCount="1">
        <brk id="46" max="4" man="1"/>
      </rowBreaks>
      <pageMargins left="0" right="0" top="0" bottom="0" header="0" footer="0"/>
      <pageSetup scale="57" orientation="portrait" r:id="rId1"/>
      <headerFooter alignWithMargins="0">
        <oddFooter>&amp;R&amp;"Book Antiqua,Bold"&amp;8 Page &amp;P of &amp;N</oddFooter>
      </headerFooter>
    </customSheetView>
    <customSheetView guid="{6AB2DF82-E90A-4CF8-B22E-5D001DAE6667}" scale="85" showPageBreaks="1" showGridLines="0" zeroValues="0" printArea="1" hiddenColumns="1" view="pageBreakPreview">
      <selection activeCell="E37" sqref="E37"/>
      <rowBreaks count="1" manualBreakCount="1">
        <brk id="46" max="4" man="1"/>
      </rowBreaks>
      <pageMargins left="0" right="0" top="0" bottom="0" header="0" footer="0"/>
      <pageSetup scale="57" orientation="portrait" r:id="rId2"/>
      <headerFooter alignWithMargins="0">
        <oddFooter>&amp;R&amp;"Book Antiqua,Bold"&amp;8 Page &amp;P of &amp;N</oddFooter>
      </headerFooter>
    </customSheetView>
    <customSheetView guid="{938A4A51-D362-4606-B51E-5F7EE488A1EA}" scale="85" showPageBreaks="1" showGridLines="0" zeroValues="0" printArea="1" hiddenColumns="1" view="pageBreakPreview">
      <selection activeCell="E21" sqref="E21"/>
      <rowBreaks count="1" manualBreakCount="1">
        <brk id="46" max="4" man="1"/>
      </rowBreaks>
      <pageMargins left="0" right="0" top="0" bottom="0" header="0" footer="0"/>
      <pageSetup scale="57" orientation="portrait" r:id="rId3"/>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7">
      <selection activeCell="E21" sqref="E21:G37"/>
      <rowBreaks count="1" manualBreakCount="1">
        <brk id="48" max="4" man="1"/>
      </rowBreaks>
      <pageMargins left="0" right="0" top="0" bottom="0" header="0" footer="0"/>
      <pageSetup scale="57" orientation="portrait" r:id="rId4"/>
      <headerFooter alignWithMargins="0">
        <oddFooter>&amp;R&amp;"Book Antiqua,Bold"&amp;8 Page &amp;P of &amp;N</oddFooter>
      </headerFooter>
    </customSheetView>
    <customSheetView guid="{F34FCE55-6D7A-4595-AE80-79F81F8010EA}" scale="85" showPageBreaks="1" showGridLines="0" zeroValues="0" printArea="1" view="pageBreakPreview" topLeftCell="A28">
      <selection activeCell="E37" sqref="E37:F37"/>
      <rowBreaks count="1" manualBreakCount="1">
        <brk id="44" max="4" man="1"/>
      </rowBreaks>
      <pageMargins left="0" right="0" top="0" bottom="0" header="0" footer="0"/>
      <pageSetup scale="57" orientation="portrait" r:id="rId5"/>
      <headerFooter alignWithMargins="0">
        <oddFooter>&amp;R&amp;"Book Antiqua,Bold"&amp;8 Page &amp;P of &amp;N</oddFooter>
      </headerFooter>
    </customSheetView>
    <customSheetView guid="{0BBA2DF4-A149-40BB-8E82-8CB6DEDB7C04}" scale="85" showPageBreaks="1" showGridLines="0" zeroValues="0" printArea="1" hiddenColumns="1" view="pageBreakPreview" topLeftCell="A17">
      <selection activeCell="E30" sqref="E30"/>
      <rowBreaks count="1" manualBreakCount="1">
        <brk id="46" max="4" man="1"/>
      </rowBreaks>
      <pageMargins left="0" right="0" top="0" bottom="0" header="0" footer="0"/>
      <pageSetup scale="57" orientation="portrait" r:id="rId6"/>
      <headerFooter alignWithMargins="0">
        <oddFooter>&amp;R&amp;"Book Antiqua,Bold"&amp;8 Page &amp;P of &amp;N</oddFooter>
      </headerFooter>
    </customSheetView>
  </customSheetViews>
  <mergeCells count="30">
    <mergeCell ref="B11:D11"/>
    <mergeCell ref="B12:D12"/>
    <mergeCell ref="B29:D29"/>
    <mergeCell ref="B30:D30"/>
    <mergeCell ref="A16:E16"/>
    <mergeCell ref="B18:D18"/>
    <mergeCell ref="B21:D21"/>
    <mergeCell ref="B22:D22"/>
    <mergeCell ref="B25:D25"/>
    <mergeCell ref="B26:D26"/>
    <mergeCell ref="B27:D27"/>
    <mergeCell ref="B28:D28"/>
    <mergeCell ref="B23:D23"/>
    <mergeCell ref="B24:D24"/>
    <mergeCell ref="A3:E3"/>
    <mergeCell ref="A5:E5"/>
    <mergeCell ref="A8:D8"/>
    <mergeCell ref="B9:D9"/>
    <mergeCell ref="B10:D10"/>
    <mergeCell ref="A46:E46"/>
    <mergeCell ref="B31:D31"/>
    <mergeCell ref="B32:D32"/>
    <mergeCell ref="B33:D33"/>
    <mergeCell ref="B34:D34"/>
    <mergeCell ref="B35:D35"/>
    <mergeCell ref="B36:D36"/>
    <mergeCell ref="B37:D37"/>
    <mergeCell ref="A41:E41"/>
    <mergeCell ref="A42:E42"/>
    <mergeCell ref="A39:E39"/>
  </mergeCells>
  <dataValidations count="1">
    <dataValidation type="decimal" operator="greaterThan" allowBlank="1" showInputMessage="1" showErrorMessage="1" error="Please enter numeric figure only." sqref="E37:F37 E35:F35 E33:F33 E30:F31 E28:F28 E26:F26 E22:F24" xr:uid="{00000000-0002-0000-0B00-000000000000}">
      <formula1>0</formula1>
    </dataValidation>
  </dataValidations>
  <pageMargins left="1.18" right="0" top="0.59055118110236204" bottom="0.59055118110236204" header="0.35433070866141703" footer="0.35433070866141703"/>
  <pageSetup scale="57" orientation="portrait" r:id="rId7"/>
  <headerFooter alignWithMargins="0">
    <oddFooter>&amp;R&amp;"Book Antiqua,Bold"&amp;8 Page &amp;P of &amp;N</oddFooter>
  </headerFooter>
  <rowBreaks count="1" manualBreakCount="1">
    <brk id="46" max="4"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I48"/>
  <sheetViews>
    <sheetView showGridLines="0" showZeros="0" view="pageBreakPreview" zoomScale="70" zoomScaleNormal="100" zoomScaleSheetLayoutView="70" workbookViewId="0">
      <selection activeCell="H27" sqref="H27"/>
    </sheetView>
  </sheetViews>
  <sheetFormatPr defaultColWidth="9.140625" defaultRowHeight="15.75"/>
  <cols>
    <col min="1" max="1" width="9.7109375" style="70" customWidth="1"/>
    <col min="2" max="2" width="39.5703125" style="70" customWidth="1"/>
    <col min="3" max="3" width="25.85546875" style="70" customWidth="1"/>
    <col min="4" max="4" width="23.5703125" style="70" customWidth="1"/>
    <col min="5" max="5" width="25.140625" style="70" customWidth="1"/>
    <col min="6" max="6" width="24.42578125" style="70" customWidth="1"/>
    <col min="7" max="8" width="9.140625" style="70"/>
    <col min="9" max="16384" width="9.140625" style="73"/>
  </cols>
  <sheetData>
    <row r="1" spans="1:9" ht="21.75" customHeight="1">
      <c r="A1" s="65" t="str">
        <f>Cover!B3</f>
        <v>Specification No: SRTS-II/C&amp;M/WC-3770/2023</v>
      </c>
      <c r="B1" s="66"/>
      <c r="C1" s="66"/>
      <c r="D1" s="66"/>
      <c r="E1" s="66"/>
      <c r="F1" s="98" t="s">
        <v>226</v>
      </c>
    </row>
    <row r="2" spans="1:9">
      <c r="F2" s="137"/>
    </row>
    <row r="3" spans="1:9" ht="70.150000000000006" customHeight="1">
      <c r="A3" s="853" t="str">
        <f>Cover!B2</f>
        <v>Construction of Storage Shed for Wheel Mounted Equipment and Other Machinery and Other Miscellaneous works at ±800 kV HVDC Pugalur station</v>
      </c>
      <c r="B3" s="853"/>
      <c r="C3" s="853"/>
      <c r="D3" s="853"/>
      <c r="E3" s="853"/>
      <c r="F3" s="853"/>
      <c r="G3" s="68"/>
      <c r="H3" s="68"/>
    </row>
    <row r="4" spans="1:9" ht="20.100000000000001" customHeight="1">
      <c r="A4" s="76"/>
      <c r="H4" s="77"/>
      <c r="I4" s="78"/>
    </row>
    <row r="5" spans="1:9" ht="20.100000000000001" customHeight="1">
      <c r="A5" s="646" t="s">
        <v>227</v>
      </c>
      <c r="B5" s="646"/>
      <c r="C5" s="646"/>
      <c r="D5" s="646"/>
      <c r="E5" s="646"/>
      <c r="F5" s="646"/>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6" customHeight="1">
      <c r="A8" s="797">
        <f>'Attach 3(JV)'!A8:D8</f>
        <v>0</v>
      </c>
      <c r="B8" s="797"/>
      <c r="C8" s="797"/>
      <c r="D8" s="797"/>
      <c r="E8" s="99" t="str">
        <f>'Attach 3(JV)'!E8</f>
        <v>C&amp;M Department</v>
      </c>
      <c r="H8" s="77"/>
      <c r="I8" s="78"/>
    </row>
    <row r="9" spans="1:9">
      <c r="A9" s="87" t="s">
        <v>33</v>
      </c>
      <c r="B9" s="801">
        <f>'Attach 3(JV)'!B9:D9</f>
        <v>0</v>
      </c>
      <c r="C9" s="801"/>
      <c r="D9" s="801"/>
      <c r="E9" s="99" t="str">
        <f>'Attach 3(JV)'!E9</f>
        <v>Power Grid Corporation of India Ltd.,</v>
      </c>
      <c r="H9" s="77"/>
      <c r="I9" s="78"/>
    </row>
    <row r="10" spans="1:9">
      <c r="A10" s="87" t="s">
        <v>35</v>
      </c>
      <c r="B10" s="799">
        <f>'Attach 3(JV)'!B10:D10</f>
        <v>0</v>
      </c>
      <c r="C10" s="799"/>
      <c r="D10" s="799"/>
      <c r="E10" s="99" t="str">
        <f>'Attach 3(JV)'!E10</f>
        <v>SRTS-II,RHQ,Bangalore</v>
      </c>
      <c r="H10" s="77"/>
      <c r="I10" s="78"/>
    </row>
    <row r="11" spans="1:9" ht="18" customHeight="1">
      <c r="B11" s="799">
        <f>'Attach 3(JV)'!B11:D11</f>
        <v>0</v>
      </c>
      <c r="C11" s="799"/>
      <c r="D11" s="799"/>
      <c r="E11" s="99">
        <f>'Attach 3(JV)'!E11</f>
        <v>0</v>
      </c>
    </row>
    <row r="12" spans="1:9">
      <c r="A12" s="79"/>
      <c r="B12" s="799">
        <f>'Attach 3(JV)'!B12:D12</f>
        <v>0</v>
      </c>
      <c r="C12" s="799"/>
      <c r="D12" s="799"/>
      <c r="E12" s="83"/>
    </row>
    <row r="13" spans="1:9" ht="20.100000000000001" customHeight="1">
      <c r="A13" s="79"/>
      <c r="B13" s="239"/>
      <c r="C13" s="239"/>
      <c r="D13" s="239"/>
      <c r="G13" s="83"/>
    </row>
    <row r="14" spans="1:9" ht="20.100000000000001" customHeight="1">
      <c r="A14" s="70" t="s">
        <v>37</v>
      </c>
    </row>
    <row r="15" spans="1:9" ht="20.100000000000001" hidden="1" customHeight="1">
      <c r="A15" s="79"/>
    </row>
    <row r="16" spans="1:9" ht="18" hidden="1" customHeight="1">
      <c r="A16" s="854"/>
      <c r="B16" s="854"/>
      <c r="C16" s="854"/>
      <c r="D16" s="854"/>
      <c r="E16" s="854"/>
      <c r="F16" s="854"/>
    </row>
    <row r="17" spans="1:8" ht="39" hidden="1" customHeight="1">
      <c r="A17" s="855" t="s">
        <v>228</v>
      </c>
      <c r="B17" s="855"/>
      <c r="C17" s="855"/>
      <c r="D17" s="855"/>
      <c r="E17" s="855"/>
      <c r="F17" s="855"/>
    </row>
    <row r="18" spans="1:8" ht="62.25" hidden="1" customHeight="1">
      <c r="A18" s="663" t="s">
        <v>229</v>
      </c>
      <c r="B18" s="663"/>
      <c r="C18" s="663"/>
      <c r="D18" s="663"/>
      <c r="E18" s="663"/>
      <c r="F18" s="663"/>
    </row>
    <row r="19" spans="1:8" ht="75.75" hidden="1" customHeight="1">
      <c r="A19" s="663"/>
      <c r="B19" s="663"/>
      <c r="C19" s="663"/>
      <c r="D19" s="663"/>
      <c r="E19" s="663"/>
      <c r="F19" s="663"/>
    </row>
    <row r="20" spans="1:8" ht="20.25" hidden="1" customHeight="1">
      <c r="A20" s="856"/>
      <c r="B20" s="856"/>
      <c r="C20" s="856"/>
      <c r="D20" s="856"/>
      <c r="E20" s="856"/>
      <c r="F20" s="100"/>
    </row>
    <row r="21" spans="1:8" ht="42" hidden="1" customHeight="1">
      <c r="A21" s="856"/>
      <c r="B21" s="856"/>
      <c r="C21" s="419"/>
      <c r="D21" s="419"/>
      <c r="E21" s="419"/>
      <c r="F21" s="100"/>
    </row>
    <row r="22" spans="1:8" ht="48" hidden="1" customHeight="1">
      <c r="A22" s="420"/>
      <c r="B22" s="422"/>
      <c r="C22" s="404"/>
      <c r="D22" s="404"/>
      <c r="E22" s="421"/>
      <c r="F22" s="100"/>
    </row>
    <row r="23" spans="1:8" ht="78" hidden="1" customHeight="1">
      <c r="A23" s="659"/>
      <c r="B23" s="659"/>
      <c r="C23" s="659"/>
      <c r="D23" s="659"/>
      <c r="E23" s="659"/>
      <c r="F23" s="659"/>
    </row>
    <row r="24" spans="1:8" s="402" customFormat="1" ht="51.75" hidden="1" customHeight="1">
      <c r="A24" s="663"/>
      <c r="B24" s="663"/>
      <c r="C24" s="663"/>
      <c r="D24" s="663"/>
      <c r="E24" s="663"/>
      <c r="F24" s="663"/>
      <c r="G24" s="401"/>
      <c r="H24" s="401"/>
    </row>
    <row r="25" spans="1:8" s="402" customFormat="1" ht="18.75" hidden="1" customHeight="1">
      <c r="A25" s="100"/>
      <c r="B25" s="100"/>
      <c r="C25" s="100"/>
      <c r="D25" s="100"/>
      <c r="E25" s="100"/>
      <c r="F25" s="100"/>
      <c r="G25" s="401"/>
      <c r="H25" s="401"/>
    </row>
    <row r="26" spans="1:8" s="402" customFormat="1" ht="13.5" customHeight="1">
      <c r="A26" s="858"/>
      <c r="B26" s="858"/>
      <c r="C26" s="100"/>
      <c r="D26" s="100"/>
      <c r="E26" s="100"/>
      <c r="F26" s="100"/>
      <c r="G26" s="401"/>
      <c r="H26" s="401"/>
    </row>
    <row r="27" spans="1:8" s="402" customFormat="1" ht="77.25" customHeight="1">
      <c r="A27" s="857" t="s">
        <v>230</v>
      </c>
      <c r="B27" s="857"/>
      <c r="C27" s="857"/>
      <c r="D27" s="857"/>
      <c r="E27" s="857"/>
      <c r="F27" s="857"/>
      <c r="G27" s="401"/>
      <c r="H27" s="401"/>
    </row>
    <row r="28" spans="1:8" s="402" customFormat="1" ht="47.25" customHeight="1">
      <c r="A28" s="857"/>
      <c r="B28" s="857"/>
      <c r="C28" s="857"/>
      <c r="D28" s="857"/>
      <c r="E28" s="857"/>
      <c r="F28" s="857"/>
      <c r="G28" s="401"/>
      <c r="H28" s="401"/>
    </row>
    <row r="29" spans="1:8" s="402" customFormat="1" ht="22.5" hidden="1" customHeight="1">
      <c r="A29" s="857"/>
      <c r="B29" s="857"/>
      <c r="C29" s="857"/>
      <c r="D29" s="857"/>
      <c r="E29" s="857"/>
      <c r="F29" s="857"/>
      <c r="G29" s="401"/>
      <c r="H29" s="401"/>
    </row>
    <row r="30" spans="1:8" s="402" customFormat="1" ht="77.25" hidden="1" customHeight="1">
      <c r="A30" s="857"/>
      <c r="B30" s="857"/>
      <c r="C30" s="857"/>
      <c r="D30" s="857"/>
      <c r="E30" s="857"/>
      <c r="F30" s="857"/>
      <c r="G30" s="401"/>
      <c r="H30" s="401"/>
    </row>
    <row r="31" spans="1:8" ht="51.75" hidden="1" customHeight="1">
      <c r="A31" s="857"/>
      <c r="B31" s="857"/>
      <c r="C31" s="857"/>
      <c r="D31" s="857"/>
      <c r="E31" s="857"/>
      <c r="F31" s="857"/>
    </row>
    <row r="32" spans="1:8" ht="76.5" hidden="1" customHeight="1">
      <c r="A32" s="857"/>
      <c r="B32" s="857"/>
      <c r="C32" s="857"/>
      <c r="D32" s="857"/>
      <c r="E32" s="857"/>
      <c r="F32" s="857"/>
    </row>
    <row r="33" spans="1:5" ht="33" customHeight="1">
      <c r="A33" s="80" t="s">
        <v>40</v>
      </c>
      <c r="B33" s="94">
        <f>'Name of Bidder'!C32</f>
        <v>0</v>
      </c>
      <c r="C33" s="233"/>
      <c r="D33" s="93" t="s">
        <v>41</v>
      </c>
      <c r="E33" s="96">
        <f>'Name of Bidder'!C29</f>
        <v>0</v>
      </c>
    </row>
    <row r="34" spans="1:5" ht="33" customHeight="1">
      <c r="A34" s="80" t="s">
        <v>42</v>
      </c>
      <c r="B34" s="96">
        <f>'Name of Bidder'!C33</f>
        <v>0</v>
      </c>
      <c r="C34" s="233"/>
      <c r="D34" s="93" t="s">
        <v>43</v>
      </c>
      <c r="E34" s="96">
        <f>'Name of Bidder'!C30</f>
        <v>0</v>
      </c>
    </row>
    <row r="35" spans="1:5" ht="33" customHeight="1">
      <c r="B35" s="233"/>
      <c r="C35" s="233"/>
      <c r="D35" s="93"/>
      <c r="E35" s="233"/>
    </row>
    <row r="36" spans="1:5" ht="20.100000000000001" customHeight="1"/>
    <row r="37" spans="1:5" ht="20.100000000000001" customHeight="1">
      <c r="A37" s="92"/>
    </row>
    <row r="38" spans="1:5" ht="20.100000000000001" customHeight="1"/>
    <row r="39" spans="1:5" ht="20.100000000000001" customHeight="1"/>
    <row r="40" spans="1:5" ht="20.100000000000001" customHeight="1">
      <c r="A40" s="92"/>
    </row>
    <row r="41" spans="1:5" ht="20.100000000000001" customHeight="1"/>
    <row r="42" spans="1:5" ht="20.100000000000001" customHeight="1">
      <c r="A42" s="92"/>
    </row>
    <row r="43" spans="1:5" ht="20.100000000000001" customHeight="1"/>
    <row r="44" spans="1:5" ht="20.100000000000001" customHeight="1">
      <c r="A44" s="92"/>
    </row>
    <row r="45" spans="1:5" ht="20.100000000000001" customHeight="1"/>
    <row r="46" spans="1:5" ht="20.100000000000001" customHeight="1"/>
    <row r="47" spans="1:5" ht="20.100000000000001" customHeight="1"/>
    <row r="48" spans="1:5" ht="20.100000000000001" customHeight="1"/>
  </sheetData>
  <sheetProtection sheet="1" objects="1" scenarios="1" formatColumns="0" formatRows="0" selectLockedCells="1"/>
  <customSheetViews>
    <customSheetView guid="{BD24AD9D-D3A0-422F-8577-11BDC23592D2}" scale="70" showPageBreaks="1" showGridLines="0" zeroValues="0" printArea="1" hiddenRows="1" view="pageBreakPreview">
      <selection activeCell="H27" sqref="H27"/>
      <pageMargins left="0" right="0" top="0" bottom="0" header="0" footer="0"/>
      <pageSetup scale="60" orientation="portrait" r:id="rId1"/>
      <headerFooter alignWithMargins="0">
        <oddFooter>&amp;R&amp;"Book Antiqua,Bold"&amp;8 Page &amp;P of &amp;N</oddFooter>
      </headerFooter>
    </customSheetView>
    <customSheetView guid="{6AB2DF82-E90A-4CF8-B22E-5D001DAE6667}" scale="70" showPageBreaks="1" showGridLines="0" zeroValues="0" printArea="1" hiddenRows="1" view="pageBreakPreview">
      <selection activeCell="H27" sqref="H27"/>
      <pageMargins left="0" right="0" top="0" bottom="0" header="0" footer="0"/>
      <pageSetup scale="60" orientation="portrait" r:id="rId2"/>
      <headerFooter alignWithMargins="0">
        <oddFooter>&amp;R&amp;"Book Antiqua,Bold"&amp;8 Page &amp;P of &amp;N</oddFooter>
      </headerFooter>
    </customSheetView>
    <customSheetView guid="{938A4A51-D362-4606-B51E-5F7EE488A1EA}" scale="70" showPageBreaks="1" showGridLines="0" zeroValues="0" printArea="1" hiddenRows="1" view="pageBreakPreview">
      <selection activeCell="H27" sqref="H27"/>
      <pageMargins left="0" right="0" top="0" bottom="0" header="0" footer="0"/>
      <pageSetup scale="60" orientation="portrait" r:id="rId3"/>
      <headerFooter alignWithMargins="0">
        <oddFooter>&amp;R&amp;"Book Antiqua,Bold"&amp;8 Page &amp;P of &amp;N</oddFooter>
      </headerFooter>
    </customSheetView>
    <customSheetView guid="{E8F77A2D-E40A-4668-A8F2-3CE31C4AC520}" scale="70" showPageBreaks="1" showGridLines="0" zeroValues="0" printArea="1" hiddenRows="1" view="pageBreakPreview">
      <selection activeCell="A33" sqref="A33"/>
      <pageMargins left="0" right="0" top="0" bottom="0" header="0" footer="0"/>
      <pageSetup scale="60" orientation="landscape" r:id="rId4"/>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 right="0" top="0" bottom="0" header="0" footer="0"/>
      <pageSetup scale="60" orientation="landscape" r:id="rId5"/>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 right="0" top="0" bottom="0" header="0" footer="0"/>
      <pageSetup scale="60" orientation="landscape" r:id="rId6"/>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 right="0" top="0" bottom="0" header="0" footer="0"/>
      <pageSetup scale="60" orientation="landscape" r:id="rId7"/>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33" sqref="A33"/>
      <pageMargins left="0" right="0" top="0" bottom="0" header="0" footer="0"/>
      <pageSetup scale="60" orientation="landscape" r:id="rId8"/>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 right="0" top="0" bottom="0" header="0" footer="0"/>
      <pageSetup scale="60" orientation="landscape" r:id="rId9"/>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 right="0" top="0" bottom="0" header="0" footer="0"/>
      <pageSetup scale="60" orientation="landscape" r:id="rId10"/>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 right="0" top="0" bottom="0" header="0" footer="0"/>
      <pageSetup scale="60" orientation="landscape" r:id="rId11"/>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 right="0" top="0" bottom="0" header="0" footer="0"/>
      <pageSetup scale="60" orientation="landscape" r:id="rId12"/>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 right="0" top="0" bottom="0" header="0" footer="0"/>
      <pageSetup scale="75" orientation="portrait" r:id="rId13"/>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 right="0" top="0" bottom="0" header="0" footer="0"/>
      <pageSetup scale="94" orientation="portrait" r:id="rId14"/>
      <headerFooter alignWithMargins="0">
        <oddFooter>&amp;R&amp;"Book Antiqua,Bold"&amp;8 Page &amp;P of &amp;N</oddFooter>
      </headerFooter>
    </customSheetView>
    <customSheetView guid="{20A53A97-D2BD-4E7F-8ABC-E5DF94CF88E8}" showGridLines="0" zeroValues="0" topLeftCell="A19">
      <selection activeCell="D19" sqref="D19"/>
      <pageMargins left="0" right="0" top="0" bottom="0" header="0" footer="0"/>
      <pageSetup scale="94"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 right="0" top="0" bottom="0" header="0" footer="0"/>
      <pageSetup scale="94"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 right="0" top="0" bottom="0" header="0" footer="0"/>
      <pageSetup scale="94"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 right="0" top="0" bottom="0" header="0" footer="0"/>
      <pageSetup scale="94"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 right="0" top="0" bottom="0" header="0" footer="0"/>
      <pageSetup scale="94" orientation="portrait" r:id="rId19"/>
      <headerFooter alignWithMargins="0">
        <oddFooter>&amp;R&amp;"Book Antiqua,Bold"&amp;8 Page &amp;P of &amp;N</oddFooter>
      </headerFooter>
    </customSheetView>
    <customSheetView guid="{1C70608C-646A-4043-A222-6253B5006A93}" showPageBreaks="1" showGridLines="0" printArea="1">
      <pageMargins left="0" right="0" top="0" bottom="0" header="0" footer="0"/>
      <pageSetup scale="94"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2"/>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 right="0" top="0" bottom="0" header="0" footer="0"/>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printArea="1" view="pageBreakPreview">
      <pageMargins left="0" right="0" top="0" bottom="0" header="0" footer="0"/>
      <pageSetup scale="94" orientation="portrait" r:id="rId24"/>
      <headerFooter alignWithMargins="0">
        <oddFooter>&amp;R&amp;"Book Antiqua,Bold"&amp;8 Page &amp;P of &amp;N</oddFooter>
      </headerFooter>
    </customSheetView>
    <customSheetView guid="{CD4CA1A8-824A-452F-BDBA-32A47C1B3013}" scale="90" showPageBreaks="1" showGridLines="0" printArea="1" view="pageBreakPreview">
      <pageMargins left="0" right="0" top="0" bottom="0" header="0" footer="0"/>
      <pageSetup scale="94" orientation="portrait" r:id="rId25"/>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 right="0" top="0" bottom="0" header="0" footer="0"/>
      <pageSetup scale="94" orientation="portrait" r:id="rId26"/>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 right="0" top="0" bottom="0" header="0" footer="0"/>
      <pageSetup scale="94" orientation="portrait" r:id="rId27"/>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 right="0" top="0" bottom="0" header="0" footer="0"/>
      <pageSetup scale="94" orientation="portrait" r:id="rId28"/>
      <headerFooter alignWithMargins="0">
        <oddFooter>&amp;R&amp;"Book Antiqua,Bold"&amp;8 Page &amp;P of &amp;N</oddFooter>
      </headerFooter>
    </customSheetView>
    <customSheetView guid="{280EA05C-4582-4B0F-895F-5C9134A73222}" showGridLines="0" zeroValues="0">
      <selection activeCell="D19" sqref="D19"/>
      <pageMargins left="0" right="0" top="0" bottom="0" header="0" footer="0"/>
      <pageSetup scale="94" orientation="portrait" r:id="rId29"/>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 right="0" top="0" bottom="0" header="0" footer="0"/>
      <pageSetup scale="75" orientation="portrait" r:id="rId30"/>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 right="0" top="0" bottom="0" header="0" footer="0"/>
      <pageSetup scale="75" orientation="portrait" r:id="rId31"/>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 right="0" top="0" bottom="0" header="0" footer="0"/>
      <pageSetup scale="75" orientation="portrait" r:id="rId32"/>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 right="0" top="0" bottom="0" header="0" footer="0"/>
      <pageSetup scale="75" orientation="portrait" r:id="rId33"/>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 right="0" top="0" bottom="0" header="0" footer="0"/>
      <pageSetup scale="60" orientation="landscape" r:id="rId34"/>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 right="0" top="0" bottom="0" header="0" footer="0"/>
      <pageSetup scale="60" orientation="landscape" r:id="rId35"/>
      <headerFooter alignWithMargins="0">
        <oddFooter>&amp;R&amp;"Book Antiqua,Bold"&amp;8 Page &amp;P of &amp;N</oddFooter>
      </headerFooter>
    </customSheetView>
    <customSheetView guid="{0BBA2DF4-A149-40BB-8E82-8CB6DEDB7C04}" scale="70" showPageBreaks="1" showGridLines="0" zeroValues="0" printArea="1" hiddenRows="1" view="pageBreakPreview">
      <selection activeCell="H27" sqref="H27"/>
      <pageMargins left="0" right="0" top="0" bottom="0" header="0" footer="0"/>
      <pageSetup scale="60" orientation="portrait" r:id="rId36"/>
      <headerFooter alignWithMargins="0">
        <oddFooter>&amp;R&amp;"Book Antiqua,Bold"&amp;8 Page &amp;P of &amp;N</oddFooter>
      </headerFooter>
    </customSheetView>
  </customSheetViews>
  <mergeCells count="18">
    <mergeCell ref="A20:A21"/>
    <mergeCell ref="B20:B21"/>
    <mergeCell ref="A27:F32"/>
    <mergeCell ref="C20:E20"/>
    <mergeCell ref="A23:F23"/>
    <mergeCell ref="A26:B26"/>
    <mergeCell ref="A24:F24"/>
    <mergeCell ref="A3:F3"/>
    <mergeCell ref="A5:F5"/>
    <mergeCell ref="A16:F16"/>
    <mergeCell ref="A19:F19"/>
    <mergeCell ref="A8:D8"/>
    <mergeCell ref="A18:F18"/>
    <mergeCell ref="B10:D10"/>
    <mergeCell ref="B12:D12"/>
    <mergeCell ref="B9:D9"/>
    <mergeCell ref="A17:F17"/>
    <mergeCell ref="B11:D11"/>
  </mergeCells>
  <phoneticPr fontId="3"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C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C00-000001000000}">
      <formula1>D22</formula1>
    </dataValidation>
  </dataValidations>
  <pageMargins left="0.75" right="0.63" top="0.44" bottom="0.35" header="0.42" footer="0.35"/>
  <pageSetup scale="60" orientation="portrait" r:id="rId37"/>
  <headerFooter alignWithMargins="0">
    <oddFooter>&amp;R&amp;"Book Antiqua,Bold"&amp;8 Page &amp;P of &amp;N</oddFooter>
  </headerFooter>
  <drawing r:id="rId38"/>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Z74"/>
  <sheetViews>
    <sheetView showGridLines="0" showZeros="0" view="pageBreakPreview" topLeftCell="A23" zoomScale="80" zoomScaleNormal="100" zoomScaleSheetLayoutView="80" workbookViewId="0">
      <selection activeCell="B29" sqref="B29:E29"/>
    </sheetView>
  </sheetViews>
  <sheetFormatPr defaultColWidth="9.140625" defaultRowHeight="15.75"/>
  <cols>
    <col min="1" max="1" width="12.5703125" style="70" customWidth="1"/>
    <col min="2" max="2" width="37.85546875" style="70" customWidth="1"/>
    <col min="3" max="3" width="24.85546875" style="70" customWidth="1"/>
    <col min="4" max="5" width="21.85546875" style="70" customWidth="1"/>
    <col min="6" max="6" width="9.140625" style="70" hidden="1" customWidth="1"/>
    <col min="7" max="7" width="9.140625" style="70"/>
    <col min="8" max="8" width="11.28515625" style="70" customWidth="1"/>
    <col min="9" max="16384" width="9.140625" style="73"/>
  </cols>
  <sheetData>
    <row r="1" spans="1:26" ht="22.5" customHeight="1">
      <c r="A1" s="65" t="str">
        <f>Cover!B3</f>
        <v>Specification No: SRTS-II/C&amp;M/WC-3770/2023</v>
      </c>
      <c r="B1" s="66"/>
      <c r="C1" s="66"/>
      <c r="D1" s="66"/>
      <c r="E1" s="98" t="s">
        <v>231</v>
      </c>
    </row>
    <row r="2" spans="1:26" ht="12.75" customHeight="1">
      <c r="Z2" s="229" t="e">
        <f>#REF!</f>
        <v>#REF!</v>
      </c>
    </row>
    <row r="3" spans="1:26" ht="47.25" customHeight="1">
      <c r="A3" s="645" t="str">
        <f>Cover!B2</f>
        <v>Construction of Storage Shed for Wheel Mounted Equipment and Other Machinery and Other Miscellaneous works at ±800 kV HVDC Pugalur station</v>
      </c>
      <c r="B3" s="645"/>
      <c r="C3" s="645"/>
      <c r="D3" s="645"/>
      <c r="E3" s="645"/>
      <c r="F3" s="68"/>
      <c r="G3" s="68"/>
      <c r="H3" s="68"/>
    </row>
    <row r="4" spans="1:26" ht="11.25" customHeight="1">
      <c r="A4" s="76"/>
      <c r="H4" s="77"/>
      <c r="I4" s="78"/>
    </row>
    <row r="5" spans="1:26" ht="19.5" customHeight="1">
      <c r="A5" s="646" t="s">
        <v>232</v>
      </c>
      <c r="B5" s="646"/>
      <c r="C5" s="646"/>
      <c r="D5" s="646"/>
      <c r="E5" s="646"/>
      <c r="F5" s="95"/>
      <c r="H5" s="77"/>
      <c r="I5" s="78"/>
    </row>
    <row r="6" spans="1:26" ht="19.5" customHeight="1">
      <c r="A6" s="79"/>
      <c r="H6" s="77"/>
      <c r="I6" s="78"/>
    </row>
    <row r="7" spans="1:26" ht="19.5" customHeight="1">
      <c r="A7" s="95" t="str">
        <f>'Attach 3(JV)'!A7:D7</f>
        <v>Bidder’s Name and Address :</v>
      </c>
      <c r="B7" s="79"/>
      <c r="C7" s="79"/>
      <c r="D7" s="81" t="str">
        <f>'Attach 3(JV)'!E7</f>
        <v>To:</v>
      </c>
      <c r="H7" s="77"/>
      <c r="I7" s="78"/>
    </row>
    <row r="8" spans="1:26" ht="36" customHeight="1">
      <c r="A8" s="797">
        <f>'Attach 3(JV)'!A8:D8</f>
        <v>0</v>
      </c>
      <c r="B8" s="797"/>
      <c r="C8" s="797"/>
      <c r="D8" s="99" t="str">
        <f>'Attach 3(JV)'!E8</f>
        <v>C&amp;M Department</v>
      </c>
      <c r="H8" s="77"/>
      <c r="I8" s="78"/>
    </row>
    <row r="9" spans="1:26">
      <c r="A9" s="87" t="s">
        <v>33</v>
      </c>
      <c r="B9" s="801">
        <f>'Attach 3(JV)'!B9:D9</f>
        <v>0</v>
      </c>
      <c r="C9" s="801"/>
      <c r="D9" s="99" t="str">
        <f>'Attach 3(JV)'!E9</f>
        <v>Power Grid Corporation of India Ltd.,</v>
      </c>
      <c r="H9" s="77"/>
      <c r="I9" s="78"/>
    </row>
    <row r="10" spans="1:26">
      <c r="A10" s="87" t="s">
        <v>35</v>
      </c>
      <c r="B10" s="799">
        <f>'Attach 3(JV)'!B10:D10</f>
        <v>0</v>
      </c>
      <c r="C10" s="799"/>
      <c r="D10" s="99" t="str">
        <f>'Attach 3(JV)'!E10</f>
        <v>SRTS-II,RHQ,Bangalore</v>
      </c>
      <c r="H10" s="77"/>
      <c r="I10" s="78"/>
    </row>
    <row r="11" spans="1:26">
      <c r="B11" s="799">
        <f>'Attach 3(JV)'!B11:D11</f>
        <v>0</v>
      </c>
      <c r="C11" s="799"/>
      <c r="D11" s="99">
        <f>'Attach 3(JV)'!E11</f>
        <v>0</v>
      </c>
    </row>
    <row r="12" spans="1:26" ht="2.25" customHeight="1">
      <c r="A12" s="79"/>
      <c r="B12" s="799">
        <f>'Attach 3(JV)'!B12:D12</f>
        <v>0</v>
      </c>
      <c r="C12" s="799"/>
      <c r="D12" s="83"/>
    </row>
    <row r="13" spans="1:26" ht="30.75" customHeight="1">
      <c r="A13" s="70" t="s">
        <v>37</v>
      </c>
    </row>
    <row r="14" spans="1:26" ht="9.75" customHeight="1">
      <c r="A14" s="79"/>
    </row>
    <row r="15" spans="1:26" ht="33.75" customHeight="1">
      <c r="A15" s="649" t="s">
        <v>233</v>
      </c>
      <c r="B15" s="649"/>
      <c r="C15" s="649"/>
      <c r="D15" s="649"/>
      <c r="E15" s="649"/>
    </row>
    <row r="16" spans="1:26" ht="9.75" customHeight="1">
      <c r="A16" s="79"/>
      <c r="B16" s="79"/>
      <c r="C16" s="79"/>
      <c r="D16" s="79"/>
      <c r="E16" s="79"/>
    </row>
    <row r="17" spans="1:8" ht="60" customHeight="1">
      <c r="A17" s="234" t="s">
        <v>177</v>
      </c>
      <c r="B17" s="862" t="s">
        <v>234</v>
      </c>
      <c r="C17" s="862"/>
      <c r="D17" s="234" t="s">
        <v>235</v>
      </c>
      <c r="E17" s="234" t="s">
        <v>236</v>
      </c>
    </row>
    <row r="18" spans="1:8" ht="26.1" customHeight="1">
      <c r="A18" s="236">
        <v>1</v>
      </c>
      <c r="B18" s="863"/>
      <c r="C18" s="863"/>
      <c r="D18" s="240"/>
      <c r="E18" s="240"/>
    </row>
    <row r="19" spans="1:8" ht="26.1" customHeight="1">
      <c r="A19" s="236">
        <v>2</v>
      </c>
      <c r="B19" s="863"/>
      <c r="C19" s="863"/>
      <c r="D19" s="240"/>
      <c r="E19" s="240"/>
    </row>
    <row r="20" spans="1:8" ht="25.5" customHeight="1">
      <c r="A20" s="236">
        <v>3</v>
      </c>
      <c r="B20" s="863"/>
      <c r="C20" s="863"/>
      <c r="D20" s="240"/>
      <c r="E20" s="240"/>
    </row>
    <row r="21" spans="1:8" ht="26.1" customHeight="1">
      <c r="A21" s="236">
        <v>4</v>
      </c>
      <c r="B21" s="863"/>
      <c r="C21" s="863"/>
      <c r="D21" s="240"/>
      <c r="E21" s="240"/>
    </row>
    <row r="22" spans="1:8" ht="26.1" customHeight="1">
      <c r="A22" s="236">
        <v>5</v>
      </c>
      <c r="B22" s="863"/>
      <c r="C22" s="863"/>
      <c r="D22" s="240"/>
      <c r="E22" s="240"/>
    </row>
    <row r="23" spans="1:8" ht="26.1" customHeight="1">
      <c r="A23" s="236">
        <v>6</v>
      </c>
      <c r="B23" s="865"/>
      <c r="C23" s="866"/>
      <c r="D23" s="240"/>
      <c r="E23" s="240"/>
    </row>
    <row r="24" spans="1:8" ht="26.1" customHeight="1">
      <c r="A24" s="236">
        <v>7</v>
      </c>
      <c r="B24" s="865"/>
      <c r="C24" s="866"/>
      <c r="D24" s="240"/>
      <c r="E24" s="240"/>
    </row>
    <row r="25" spans="1:8" ht="26.1" customHeight="1">
      <c r="A25" s="236">
        <v>8</v>
      </c>
      <c r="B25" s="865"/>
      <c r="C25" s="866"/>
      <c r="D25" s="240"/>
      <c r="E25" s="240"/>
    </row>
    <row r="26" spans="1:8" ht="26.1" customHeight="1">
      <c r="A26" s="236">
        <v>9</v>
      </c>
      <c r="B26" s="865"/>
      <c r="C26" s="866"/>
      <c r="D26" s="240"/>
      <c r="E26" s="240"/>
    </row>
    <row r="27" spans="1:8" ht="26.1" customHeight="1">
      <c r="A27" s="236">
        <v>10</v>
      </c>
      <c r="B27" s="863"/>
      <c r="C27" s="863"/>
      <c r="D27" s="240"/>
      <c r="E27" s="240"/>
    </row>
    <row r="28" spans="1:8" ht="87" customHeight="1">
      <c r="A28" s="185"/>
      <c r="B28" s="860" t="s">
        <v>237</v>
      </c>
      <c r="C28" s="860"/>
      <c r="D28" s="860"/>
      <c r="E28" s="860"/>
    </row>
    <row r="29" spans="1:8" ht="169.5" customHeight="1">
      <c r="A29" s="185"/>
      <c r="B29" s="861" t="s">
        <v>238</v>
      </c>
      <c r="C29" s="861"/>
      <c r="D29" s="861"/>
      <c r="E29" s="861"/>
    </row>
    <row r="30" spans="1:8" ht="22.5" customHeight="1">
      <c r="C30" s="93"/>
      <c r="F30" s="241" t="b">
        <v>0</v>
      </c>
      <c r="H30" s="76"/>
    </row>
    <row r="31" spans="1:8" ht="21" customHeight="1">
      <c r="A31" s="80" t="s">
        <v>40</v>
      </c>
      <c r="B31" s="94">
        <f>'Name of Bidder'!C32</f>
        <v>0</v>
      </c>
      <c r="C31" s="93" t="s">
        <v>41</v>
      </c>
      <c r="D31" s="859">
        <f>'Name of Bidder'!C29</f>
        <v>0</v>
      </c>
      <c r="E31" s="859"/>
      <c r="H31" s="76"/>
    </row>
    <row r="32" spans="1:8" ht="20.25" customHeight="1">
      <c r="A32" s="80" t="s">
        <v>42</v>
      </c>
      <c r="B32" s="96">
        <f>'Name of Bidder'!C33</f>
        <v>0</v>
      </c>
      <c r="C32" s="93" t="s">
        <v>43</v>
      </c>
      <c r="D32" s="859">
        <f>'Name of Bidder'!C30</f>
        <v>0</v>
      </c>
      <c r="E32" s="859"/>
    </row>
    <row r="33" spans="1:5" ht="41.25" customHeight="1">
      <c r="A33" s="834" t="s">
        <v>239</v>
      </c>
      <c r="B33" s="834"/>
      <c r="C33" s="834"/>
      <c r="D33" s="834"/>
      <c r="E33" s="834"/>
    </row>
    <row r="34" spans="1:5" ht="24" hidden="1" customHeight="1">
      <c r="A34" s="65" t="str">
        <f>A1</f>
        <v>Specification No: SRTS-II/C&amp;M/WC-3770/2023</v>
      </c>
      <c r="B34" s="65"/>
      <c r="C34" s="65"/>
      <c r="D34" s="65"/>
      <c r="E34" s="65" t="str">
        <f>E1</f>
        <v>ATTACHMENT-11</v>
      </c>
    </row>
    <row r="35" spans="1:5" ht="19.5" hidden="1" customHeight="1"/>
    <row r="36" spans="1:5" ht="23.25" hidden="1" customHeight="1">
      <c r="A36" s="645" t="str">
        <f>A5</f>
        <v>(Information regarding Ex-employees of POWERGRID in our Organisation)</v>
      </c>
      <c r="B36" s="645"/>
      <c r="C36" s="645"/>
      <c r="D36" s="645"/>
      <c r="E36" s="645"/>
    </row>
    <row r="37" spans="1:5" ht="19.5" hidden="1" customHeight="1">
      <c r="A37" s="79"/>
    </row>
    <row r="38" spans="1:5" ht="63.75" hidden="1" customHeight="1">
      <c r="A38" s="234" t="s">
        <v>177</v>
      </c>
      <c r="B38" s="862" t="s">
        <v>234</v>
      </c>
      <c r="C38" s="862"/>
      <c r="D38" s="234" t="s">
        <v>235</v>
      </c>
      <c r="E38" s="234" t="s">
        <v>236</v>
      </c>
    </row>
    <row r="39" spans="1:5" ht="19.5" hidden="1" customHeight="1">
      <c r="A39" s="236">
        <v>1</v>
      </c>
      <c r="B39" s="864"/>
      <c r="C39" s="864"/>
      <c r="D39" s="242"/>
      <c r="E39" s="242"/>
    </row>
    <row r="40" spans="1:5" ht="19.5" hidden="1" customHeight="1">
      <c r="A40" s="236">
        <v>2</v>
      </c>
      <c r="B40" s="864"/>
      <c r="C40" s="864"/>
      <c r="D40" s="242"/>
      <c r="E40" s="242"/>
    </row>
    <row r="41" spans="1:5" ht="19.5" hidden="1" customHeight="1">
      <c r="A41" s="236">
        <v>3</v>
      </c>
      <c r="B41" s="864"/>
      <c r="C41" s="864"/>
      <c r="D41" s="242"/>
      <c r="E41" s="242"/>
    </row>
    <row r="42" spans="1:5" ht="19.5" hidden="1" customHeight="1">
      <c r="A42" s="236">
        <v>4</v>
      </c>
      <c r="B42" s="864"/>
      <c r="C42" s="864"/>
      <c r="D42" s="242"/>
      <c r="E42" s="242"/>
    </row>
    <row r="43" spans="1:5" ht="19.5" hidden="1" customHeight="1">
      <c r="A43" s="236">
        <v>5</v>
      </c>
      <c r="B43" s="864"/>
      <c r="C43" s="864"/>
      <c r="D43" s="242"/>
      <c r="E43" s="242"/>
    </row>
    <row r="44" spans="1:5" ht="19.5" hidden="1" customHeight="1">
      <c r="A44" s="236">
        <v>6</v>
      </c>
      <c r="B44" s="867"/>
      <c r="C44" s="868"/>
      <c r="D44" s="242"/>
      <c r="E44" s="242"/>
    </row>
    <row r="45" spans="1:5" ht="19.5" hidden="1" customHeight="1">
      <c r="A45" s="236">
        <v>7</v>
      </c>
      <c r="B45" s="867"/>
      <c r="C45" s="868"/>
      <c r="D45" s="242"/>
      <c r="E45" s="242"/>
    </row>
    <row r="46" spans="1:5" ht="22.5" hidden="1" customHeight="1">
      <c r="A46" s="236">
        <v>8</v>
      </c>
      <c r="B46" s="867"/>
      <c r="C46" s="868"/>
      <c r="D46" s="242"/>
      <c r="E46" s="242"/>
    </row>
    <row r="47" spans="1:5" ht="19.5" hidden="1" customHeight="1">
      <c r="A47" s="236">
        <v>9</v>
      </c>
      <c r="B47" s="867"/>
      <c r="C47" s="868"/>
      <c r="D47" s="242"/>
      <c r="E47" s="242"/>
    </row>
    <row r="48" spans="1:5" ht="22.5" hidden="1" customHeight="1">
      <c r="A48" s="236">
        <v>10</v>
      </c>
      <c r="B48" s="864"/>
      <c r="C48" s="864"/>
      <c r="D48" s="242"/>
      <c r="E48" s="242"/>
    </row>
    <row r="49" spans="1:5" ht="21.75" hidden="1" customHeight="1">
      <c r="A49" s="157"/>
      <c r="B49" s="157"/>
      <c r="C49" s="157"/>
      <c r="D49" s="157"/>
      <c r="E49" s="157"/>
    </row>
    <row r="50" spans="1:5" ht="17.25" hidden="1" customHeight="1">
      <c r="A50" s="157" t="str">
        <f>A31</f>
        <v>Date      :</v>
      </c>
      <c r="B50" s="94">
        <f>B31</f>
        <v>0</v>
      </c>
      <c r="C50" s="157"/>
      <c r="D50" s="243" t="str">
        <f>C31</f>
        <v>Printed Name :</v>
      </c>
      <c r="E50" s="243">
        <f>D31</f>
        <v>0</v>
      </c>
    </row>
    <row r="51" spans="1:5" ht="18" hidden="1" customHeight="1">
      <c r="A51" s="157" t="str">
        <f>A32</f>
        <v>Place      :</v>
      </c>
      <c r="B51" s="243">
        <f>B32</f>
        <v>0</v>
      </c>
      <c r="C51" s="157"/>
      <c r="D51" s="243" t="str">
        <f>C32</f>
        <v>Designation :</v>
      </c>
      <c r="E51" s="243">
        <f>D32</f>
        <v>0</v>
      </c>
    </row>
    <row r="52" spans="1:5" ht="19.5" hidden="1" customHeight="1">
      <c r="A52" s="157"/>
      <c r="B52" s="157"/>
      <c r="C52" s="157"/>
      <c r="D52" s="157"/>
      <c r="E52" s="157"/>
    </row>
    <row r="53" spans="1:5" ht="27.95" hidden="1" customHeight="1">
      <c r="A53" s="65" t="str">
        <f>A1</f>
        <v>Specification No: SRTS-II/C&amp;M/WC-3770/2023</v>
      </c>
      <c r="B53" s="65"/>
      <c r="C53" s="65"/>
      <c r="D53" s="65"/>
      <c r="E53" s="65" t="str">
        <f>E1</f>
        <v>ATTACHMENT-11</v>
      </c>
    </row>
    <row r="54" spans="1:5" ht="27.95" hidden="1" customHeight="1"/>
    <row r="55" spans="1:5" ht="37.5" hidden="1" customHeight="1">
      <c r="A55" s="645" t="str">
        <f>A5</f>
        <v>(Information regarding Ex-employees of POWERGRID in our Organisation)</v>
      </c>
      <c r="B55" s="645"/>
      <c r="C55" s="645"/>
      <c r="D55" s="645"/>
      <c r="E55" s="645"/>
    </row>
    <row r="56" spans="1:5" hidden="1">
      <c r="A56" s="79"/>
    </row>
    <row r="57" spans="1:5" ht="60" hidden="1">
      <c r="A57" s="234" t="s">
        <v>177</v>
      </c>
      <c r="B57" s="862" t="s">
        <v>234</v>
      </c>
      <c r="C57" s="862"/>
      <c r="D57" s="234" t="s">
        <v>235</v>
      </c>
      <c r="E57" s="234" t="s">
        <v>236</v>
      </c>
    </row>
    <row r="58" spans="1:5" ht="20.25" hidden="1" customHeight="1">
      <c r="A58" s="236">
        <v>1</v>
      </c>
      <c r="B58" s="864"/>
      <c r="C58" s="864"/>
      <c r="D58" s="242"/>
      <c r="E58" s="242"/>
    </row>
    <row r="59" spans="1:5" ht="20.25" hidden="1" customHeight="1">
      <c r="A59" s="236">
        <v>2</v>
      </c>
      <c r="B59" s="864"/>
      <c r="C59" s="864"/>
      <c r="D59" s="242"/>
      <c r="E59" s="242"/>
    </row>
    <row r="60" spans="1:5" ht="20.25" hidden="1" customHeight="1">
      <c r="A60" s="236">
        <v>3</v>
      </c>
      <c r="B60" s="864"/>
      <c r="C60" s="864"/>
      <c r="D60" s="242"/>
      <c r="E60" s="242"/>
    </row>
    <row r="61" spans="1:5" ht="20.25" hidden="1" customHeight="1">
      <c r="A61" s="236">
        <v>4</v>
      </c>
      <c r="B61" s="864"/>
      <c r="C61" s="864"/>
      <c r="D61" s="242"/>
      <c r="E61" s="242"/>
    </row>
    <row r="62" spans="1:5" ht="20.25" hidden="1" customHeight="1">
      <c r="A62" s="236">
        <v>5</v>
      </c>
      <c r="B62" s="864"/>
      <c r="C62" s="864"/>
      <c r="D62" s="242"/>
      <c r="E62" s="242"/>
    </row>
    <row r="63" spans="1:5" ht="20.25" hidden="1" customHeight="1">
      <c r="A63" s="236">
        <v>6</v>
      </c>
      <c r="B63" s="864"/>
      <c r="C63" s="864"/>
      <c r="D63" s="242"/>
      <c r="E63" s="242"/>
    </row>
    <row r="64" spans="1:5" ht="20.25" hidden="1" customHeight="1">
      <c r="A64" s="236">
        <v>7</v>
      </c>
      <c r="B64" s="864"/>
      <c r="C64" s="864"/>
      <c r="D64" s="242"/>
      <c r="E64" s="242"/>
    </row>
    <row r="65" spans="1:5" ht="20.25" hidden="1" customHeight="1">
      <c r="A65" s="236">
        <v>8</v>
      </c>
      <c r="B65" s="864"/>
      <c r="C65" s="864"/>
      <c r="D65" s="242"/>
      <c r="E65" s="242"/>
    </row>
    <row r="66" spans="1:5" ht="20.25" hidden="1" customHeight="1">
      <c r="A66" s="236">
        <v>9</v>
      </c>
      <c r="B66" s="864"/>
      <c r="C66" s="864"/>
      <c r="D66" s="242"/>
      <c r="E66" s="242"/>
    </row>
    <row r="67" spans="1:5" ht="20.25" hidden="1" customHeight="1">
      <c r="A67" s="236">
        <v>10</v>
      </c>
      <c r="B67" s="864"/>
      <c r="C67" s="864"/>
      <c r="D67" s="242"/>
      <c r="E67" s="242"/>
    </row>
    <row r="68" spans="1:5" hidden="1">
      <c r="A68" s="157"/>
      <c r="B68" s="157"/>
      <c r="C68" s="157"/>
      <c r="D68" s="157"/>
      <c r="E68" s="157"/>
    </row>
    <row r="69" spans="1:5" hidden="1">
      <c r="A69" s="157" t="str">
        <f>A31</f>
        <v>Date      :</v>
      </c>
      <c r="B69" s="94">
        <f>B31</f>
        <v>0</v>
      </c>
      <c r="C69" s="157"/>
      <c r="D69" s="243" t="str">
        <f>C31</f>
        <v>Printed Name :</v>
      </c>
      <c r="E69" s="243">
        <f>E50</f>
        <v>0</v>
      </c>
    </row>
    <row r="70" spans="1:5" ht="31.5" hidden="1">
      <c r="A70" s="157" t="str">
        <f>A32</f>
        <v>Place      :</v>
      </c>
      <c r="B70" s="94">
        <f>B32</f>
        <v>0</v>
      </c>
      <c r="C70" s="157"/>
      <c r="D70" s="243" t="str">
        <f>C32</f>
        <v>Designation :</v>
      </c>
      <c r="E70" s="243">
        <f>E51</f>
        <v>0</v>
      </c>
    </row>
    <row r="71" spans="1:5" hidden="1"/>
    <row r="72" spans="1:5" hidden="1"/>
    <row r="73" spans="1:5" hidden="1"/>
    <row r="74" spans="1:5" hidden="1"/>
  </sheetData>
  <sheetProtection algorithmName="SHA-512" hashValue="2zlugILLi22U+LjMg0O4ZgM4wtSa8+VPPOyj5qPCUIcUarlpsNvgZIOXbIPv4W4kAcFGjCoftaf8leoSLzV52w==" saltValue="CLI5WVggqybSq8FH7okQGQ==" spinCount="100000" sheet="1" objects="1" scenarios="1" formatColumns="0" formatRows="0" selectLockedCells="1"/>
  <customSheetViews>
    <customSheetView guid="{BD24AD9D-D3A0-422F-8577-11BDC23592D2}" scale="80" showPageBreaks="1" showGridLines="0" zeroValues="0" printArea="1" hiddenRows="1" hiddenColumns="1" view="pageBreakPreview">
      <selection activeCell="N85" sqref="N85"/>
      <rowBreaks count="1" manualBreakCount="1">
        <brk id="33" max="4" man="1"/>
      </rowBreaks>
      <pageMargins left="0" right="0" top="0" bottom="0" header="0" footer="0"/>
      <pageSetup scale="68" orientation="portrait" r:id="rId1"/>
      <headerFooter alignWithMargins="0">
        <oddFooter>&amp;R&amp;"Book Antiqua,Bold"&amp;8 Page &amp;P of &amp;N</oddFooter>
      </headerFooter>
    </customSheetView>
    <customSheetView guid="{6AB2DF82-E90A-4CF8-B22E-5D001DAE6667}" scale="80" showPageBreaks="1" showGridLines="0" zeroValues="0" printArea="1" hiddenColumns="1" view="pageBreakPreview" topLeftCell="A13">
      <selection activeCell="B58" sqref="B58:C58"/>
      <rowBreaks count="1" manualBreakCount="1">
        <brk id="33" max="4" man="1"/>
      </rowBreaks>
      <pageMargins left="0" right="0" top="0" bottom="0" header="0" footer="0"/>
      <pageSetup scale="68" orientation="portrait" r:id="rId2"/>
      <headerFooter alignWithMargins="0">
        <oddFooter>&amp;R&amp;"Book Antiqua,Bold"&amp;8 Page &amp;P of &amp;N</oddFooter>
      </headerFooter>
    </customSheetView>
    <customSheetView guid="{938A4A51-D362-4606-B51E-5F7EE488A1EA}" scale="80" showPageBreaks="1" showGridLines="0" zeroValues="0" printArea="1" hiddenColumns="1" view="pageBreakPreview" topLeftCell="A10">
      <selection activeCell="B58" sqref="B58:C58"/>
      <rowBreaks count="1" manualBreakCount="1">
        <brk id="33" max="4" man="1"/>
      </rowBreaks>
      <pageMargins left="0" right="0" top="0" bottom="0" header="0" footer="0"/>
      <pageSetup scale="68" orientation="portrait" r:id="rId3"/>
      <headerFooter alignWithMargins="0">
        <oddFooter>&amp;R&amp;"Book Antiqua,Bold"&amp;8 Page &amp;P of &amp;N</oddFooter>
      </headerFooter>
    </customSheetView>
    <customSheetView guid="{E8F77A2D-E40A-4668-A8F2-3CE31C4AC520}" scale="80" showPageBreaks="1" showGridLines="0" zeroValues="0" printArea="1" hiddenColumns="1" view="pageBreakPreview" topLeftCell="A17">
      <selection activeCell="B18" sqref="B18:E27"/>
      <rowBreaks count="3" manualBreakCount="3">
        <brk id="31" max="4" man="1"/>
        <brk id="33" max="4" man="1"/>
        <brk id="70" max="4" man="1"/>
      </rowBreaks>
      <pageMargins left="0" right="0" top="0" bottom="0" header="0" footer="0"/>
      <pageSetup scale="72" orientation="portrait" r:id="rId4"/>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 right="0" top="0" bottom="0" header="0" footer="0"/>
      <pageSetup scale="72" orientation="portrait" r:id="rId5"/>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 right="0" top="0" bottom="0" header="0" footer="0"/>
      <pageSetup scale="72" orientation="portrait" r:id="rId6"/>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 right="0" top="0" bottom="0" header="0" footer="0"/>
      <pageSetup scale="72" orientation="portrait" r:id="rId7"/>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39" sqref="B39:C39"/>
      <rowBreaks count="2" manualBreakCount="2">
        <brk id="33" max="4" man="1"/>
        <brk id="70" max="4" man="1"/>
      </rowBreaks>
      <pageMargins left="0" right="0" top="0" bottom="0" header="0" footer="0"/>
      <pageSetup scale="72" orientation="portrait" r:id="rId8"/>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 right="0" top="0" bottom="0" header="0" footer="0"/>
      <pageSetup scale="72" orientation="portrait" r:id="rId9"/>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 right="0" top="0" bottom="0" header="0" footer="0"/>
      <pageSetup scale="72" orientation="portrait" r:id="rId1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11"/>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12"/>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 right="0" top="0" bottom="0" header="0" footer="0"/>
      <pageSetup scale="83" orientation="portrait" r:id="rId13"/>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 right="0" top="0" bottom="0" header="0" footer="0"/>
      <pageSetup scale="86" orientation="portrait" r:id="rId14"/>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 right="0" top="0" bottom="0" header="0" footer="0"/>
      <pageSetup scale="86" orientation="portrait" r:id="rId1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 right="0" top="0" bottom="0" header="0" footer="0"/>
      <pageSetup scale="86" orientation="portrait" r:id="rId16"/>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17"/>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 right="0" top="0" bottom="0" header="0" footer="0"/>
      <pageSetup scale="86" orientation="portrait" r:id="rId19"/>
      <headerFooter alignWithMargins="0">
        <oddFooter>&amp;R&amp;"Book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 right="0" top="0" bottom="0" header="0" footer="0"/>
      <pageSetup scale="86"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2"/>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 right="0" top="0" bottom="0" header="0" footer="0"/>
      <pageSetup scale="86" orientation="portrait" r:id="rId24"/>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 right="0" top="0" bottom="0" header="0" footer="0"/>
      <pageSetup scale="86" orientation="portrait" r:id="rId2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26"/>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 right="0" top="0" bottom="0" header="0" footer="0"/>
      <pageSetup scale="86" orientation="portrait" r:id="rId27"/>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 right="0" top="0" bottom="0" header="0" footer="0"/>
      <pageSetup scale="86" orientation="portrait" r:id="rId28"/>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 right="0" top="0" bottom="0" header="0" footer="0"/>
      <pageSetup scale="86" orientation="portrait" r:id="rId29"/>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 right="0" top="0" bottom="0" header="0" footer="0"/>
      <pageSetup scale="83" orientation="portrait" r:id="rId3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 right="0" top="0" bottom="0" header="0" footer="0"/>
      <pageSetup scale="83" orientation="portrait" r:id="rId31"/>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 right="0" top="0" bottom="0" header="0" footer="0"/>
      <pageSetup scale="83" orientation="portrait" r:id="rId32"/>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33"/>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34"/>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 right="0" top="0" bottom="0" header="0" footer="0"/>
      <pageSetup scale="72" orientation="portrait" r:id="rId35"/>
      <headerFooter alignWithMargins="0">
        <oddFooter>&amp;R&amp;"Book Antiqua,Bold"&amp;8 Page &amp;P of &amp;N</oddFooter>
      </headerFooter>
    </customSheetView>
    <customSheetView guid="{0BBA2DF4-A149-40BB-8E82-8CB6DEDB7C04}" scale="80" showPageBreaks="1" showGridLines="0" zeroValues="0" printArea="1" hiddenColumns="1" view="pageBreakPreview">
      <selection activeCell="B58" sqref="B58:C58"/>
      <rowBreaks count="1" manualBreakCount="1">
        <brk id="33" max="4" man="1"/>
      </rowBreaks>
      <pageMargins left="0" right="0" top="0" bottom="0" header="0" footer="0"/>
      <pageSetup scale="68" orientation="portrait" r:id="rId36"/>
      <headerFooter alignWithMargins="0">
        <oddFooter>&amp;R&amp;"Book Antiqua,Bold"&amp;8 Page &amp;P of &amp;N</oddFooter>
      </headerFooter>
    </customSheetView>
  </customSheetViews>
  <mergeCells count="48">
    <mergeCell ref="B65:C65"/>
    <mergeCell ref="B66:C66"/>
    <mergeCell ref="B67:C67"/>
    <mergeCell ref="B59:C59"/>
    <mergeCell ref="B60:C60"/>
    <mergeCell ref="B61:C61"/>
    <mergeCell ref="B62:C62"/>
    <mergeCell ref="B63:C63"/>
    <mergeCell ref="B64:C64"/>
    <mergeCell ref="B57:C57"/>
    <mergeCell ref="B58:C58"/>
    <mergeCell ref="B48:C48"/>
    <mergeCell ref="B43:C43"/>
    <mergeCell ref="B44:C44"/>
    <mergeCell ref="B45:C45"/>
    <mergeCell ref="B46:C46"/>
    <mergeCell ref="B47:C47"/>
    <mergeCell ref="A55:E55"/>
    <mergeCell ref="B41:C41"/>
    <mergeCell ref="B42:C42"/>
    <mergeCell ref="B19:C19"/>
    <mergeCell ref="B20:C20"/>
    <mergeCell ref="B21:C21"/>
    <mergeCell ref="B26:C26"/>
    <mergeCell ref="B25:C25"/>
    <mergeCell ref="B24:C24"/>
    <mergeCell ref="B23:C23"/>
    <mergeCell ref="A36:E36"/>
    <mergeCell ref="B40:C40"/>
    <mergeCell ref="B27:C27"/>
    <mergeCell ref="A33:E33"/>
    <mergeCell ref="B38:C38"/>
    <mergeCell ref="B39:C39"/>
    <mergeCell ref="D32:E32"/>
    <mergeCell ref="D31:E31"/>
    <mergeCell ref="B28:E28"/>
    <mergeCell ref="B29:E29"/>
    <mergeCell ref="A3:E3"/>
    <mergeCell ref="A5:E5"/>
    <mergeCell ref="A15:E15"/>
    <mergeCell ref="B17:C17"/>
    <mergeCell ref="B9:C9"/>
    <mergeCell ref="B10:C10"/>
    <mergeCell ref="B11:C11"/>
    <mergeCell ref="B12:C12"/>
    <mergeCell ref="A8:C8"/>
    <mergeCell ref="B22:C22"/>
    <mergeCell ref="B18:C18"/>
  </mergeCells>
  <phoneticPr fontId="3" type="noConversion"/>
  <conditionalFormatting sqref="A34:E34 B38:E38 A38:A48 B57:E57 A57:A67">
    <cfRule type="expression" dxfId="18" priority="3" stopIfTrue="1">
      <formula>$F$30=FALSE</formula>
    </cfRule>
  </conditionalFormatting>
  <conditionalFormatting sqref="A35:E37">
    <cfRule type="expression" dxfId="17" priority="2" stopIfTrue="1">
      <formula>$F$30=FALSE</formula>
    </cfRule>
  </conditionalFormatting>
  <conditionalFormatting sqref="B39:E48 A49:E56 B58:E67 A68:E71">
    <cfRule type="expression" dxfId="16" priority="1" stopIfTrue="1">
      <formula>$F$30=FALSE</formula>
    </cfRule>
  </conditionalFormatting>
  <pageMargins left="0.75" right="0.48" top="0.54" bottom="0.49" header="0.34" footer="0.25"/>
  <pageSetup scale="68" orientation="portrait" r:id="rId37"/>
  <headerFooter alignWithMargins="0">
    <oddFooter>&amp;R&amp;"Book Antiqua,Bold"&amp;8 Page &amp;P of &amp;N</oddFooter>
  </headerFooter>
  <rowBreaks count="1" manualBreakCount="1">
    <brk id="33"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46246" r:id="rId40" name="Check Box 1190">
              <controlPr defaultSize="0" print="0" autoFill="0" autoLine="0" autoPict="0">
                <anchor moveWithCells="1">
                  <from>
                    <xdr:col>4</xdr:col>
                    <xdr:colOff>933450</xdr:colOff>
                    <xdr:row>29</xdr:row>
                    <xdr:rowOff>38100</xdr:rowOff>
                  </from>
                  <to>
                    <xdr:col>4</xdr:col>
                    <xdr:colOff>1152525</xdr:colOff>
                    <xdr:row>30</xdr:row>
                    <xdr:rowOff>9525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2"/>
  <dimension ref="A1:J113"/>
  <sheetViews>
    <sheetView showGridLines="0" showZeros="0" view="pageBreakPreview" zoomScale="80" zoomScaleNormal="80" zoomScaleSheetLayoutView="80" workbookViewId="0">
      <selection activeCell="D117" sqref="D117"/>
    </sheetView>
  </sheetViews>
  <sheetFormatPr defaultColWidth="9.140625" defaultRowHeight="16.5"/>
  <cols>
    <col min="1" max="1" width="18.140625" style="452" customWidth="1"/>
    <col min="2" max="2" width="26.5703125" style="452" customWidth="1"/>
    <col min="3" max="3" width="35.140625" style="452" customWidth="1"/>
    <col min="4" max="4" width="33.5703125" style="452" customWidth="1"/>
    <col min="5" max="5" width="20" style="452" customWidth="1"/>
    <col min="6" max="6" width="14.7109375" style="452" hidden="1" customWidth="1"/>
    <col min="7" max="8" width="0" style="453" hidden="1" customWidth="1"/>
    <col min="9" max="16384" width="9.140625" style="453"/>
  </cols>
  <sheetData>
    <row r="1" spans="1:7" ht="20.25" customHeight="1">
      <c r="A1" s="449" t="str">
        <f>Cover!B3</f>
        <v>Specification No: SRTS-II/C&amp;M/WC-3770/2023</v>
      </c>
      <c r="B1" s="450"/>
      <c r="C1" s="450"/>
      <c r="D1" s="450"/>
      <c r="E1" s="451" t="s">
        <v>240</v>
      </c>
    </row>
    <row r="3" spans="1:7" ht="70.150000000000006" customHeight="1">
      <c r="A3" s="898" t="str">
        <f>Cover!B2</f>
        <v>Construction of Storage Shed for Wheel Mounted Equipment and Other Machinery and Other Miscellaneous works at ±800 kV HVDC Pugalur station</v>
      </c>
      <c r="B3" s="899"/>
      <c r="C3" s="899"/>
      <c r="D3" s="899"/>
      <c r="E3" s="899"/>
      <c r="F3" s="454"/>
    </row>
    <row r="4" spans="1:7" ht="9.6" hidden="1" customHeight="1">
      <c r="A4" s="455"/>
      <c r="F4" s="456"/>
      <c r="G4" s="457"/>
    </row>
    <row r="5" spans="1:7" ht="20.100000000000001" customHeight="1">
      <c r="A5" s="900" t="s">
        <v>241</v>
      </c>
      <c r="B5" s="900"/>
      <c r="C5" s="900"/>
      <c r="D5" s="900"/>
      <c r="E5" s="900"/>
      <c r="F5" s="456"/>
      <c r="G5" s="457"/>
    </row>
    <row r="6" spans="1:7" ht="20.100000000000001" customHeight="1">
      <c r="A6" s="458"/>
      <c r="F6" s="456"/>
      <c r="G6" s="457"/>
    </row>
    <row r="7" spans="1:7" ht="20.100000000000001" customHeight="1">
      <c r="A7" s="459" t="str">
        <f>'[8]Attach 3 (JV)'!A5</f>
        <v>Bidder’s Name and Address (Sole Bidder) :</v>
      </c>
      <c r="D7" s="460" t="str">
        <f>'[8]Attach 3 (JV)'!F5</f>
        <v>To:</v>
      </c>
      <c r="F7" s="456"/>
      <c r="G7" s="457"/>
    </row>
    <row r="8" spans="1:7" ht="36" customHeight="1">
      <c r="A8" s="901">
        <f>'Attach 3(JV)'!A8:D8</f>
        <v>0</v>
      </c>
      <c r="B8" s="901"/>
      <c r="C8" s="901"/>
      <c r="D8" s="461" t="str">
        <f>'[8]Attach 3 (JV)'!F6</f>
        <v>Contract Services</v>
      </c>
      <c r="F8" s="456"/>
      <c r="G8" s="457"/>
    </row>
    <row r="9" spans="1:7">
      <c r="A9" s="462" t="s">
        <v>33</v>
      </c>
      <c r="B9" s="902">
        <f>'Attach 3(JV)'!B9:D9</f>
        <v>0</v>
      </c>
      <c r="C9" s="902"/>
      <c r="D9" s="461" t="str">
        <f>'[8]Attach 3 (JV)'!F7</f>
        <v>Power Grid Corporation of India Ltd.,</v>
      </c>
      <c r="F9" s="456"/>
      <c r="G9" s="457"/>
    </row>
    <row r="10" spans="1:7">
      <c r="A10" s="462" t="s">
        <v>35</v>
      </c>
      <c r="B10" s="896">
        <f>'Attach 3(JV)'!B10:D10</f>
        <v>0</v>
      </c>
      <c r="C10" s="896"/>
      <c r="D10" s="461" t="str">
        <f>'[8]Attach 3 (JV)'!F8</f>
        <v>"Saudamini", Plot No.-2</v>
      </c>
      <c r="F10" s="456"/>
      <c r="G10" s="457"/>
    </row>
    <row r="11" spans="1:7">
      <c r="B11" s="896">
        <f>+'Attach 3(JV)'!B11:D11</f>
        <v>0</v>
      </c>
      <c r="C11" s="896"/>
      <c r="D11" s="461" t="str">
        <f>'[8]Attach 3 (JV)'!F9</f>
        <v xml:space="preserve">Sector-29, </v>
      </c>
    </row>
    <row r="12" spans="1:7">
      <c r="A12" s="458"/>
      <c r="B12" s="896">
        <f>+'Attach 3(JV)'!B12:D12</f>
        <v>0</v>
      </c>
      <c r="C12" s="896"/>
      <c r="D12" s="463" t="str">
        <f>'[8]Attach 3 (JV)'!F10</f>
        <v>Gurgaon (Haryana) - 122001</v>
      </c>
    </row>
    <row r="13" spans="1:7" ht="9.9499999999999993" customHeight="1">
      <c r="A13" s="458"/>
      <c r="B13" s="464"/>
      <c r="C13" s="464"/>
    </row>
    <row r="14" spans="1:7" ht="20.100000000000001" customHeight="1"/>
    <row r="15" spans="1:7" ht="45.75" customHeight="1">
      <c r="A15" s="897" t="s">
        <v>242</v>
      </c>
      <c r="B15" s="897"/>
      <c r="C15" s="897"/>
      <c r="D15" s="897"/>
      <c r="E15" s="897"/>
    </row>
    <row r="16" spans="1:7" ht="75" hidden="1" customHeight="1">
      <c r="A16" s="465" t="s">
        <v>177</v>
      </c>
      <c r="B16" s="465" t="s">
        <v>243</v>
      </c>
      <c r="C16" s="465" t="s">
        <v>244</v>
      </c>
      <c r="D16" s="465" t="s">
        <v>245</v>
      </c>
      <c r="E16" s="465" t="s">
        <v>246</v>
      </c>
    </row>
    <row r="17" spans="1:6" ht="13.5" hidden="1" customHeight="1">
      <c r="A17" s="466">
        <v>1</v>
      </c>
      <c r="B17" s="466">
        <v>2</v>
      </c>
      <c r="C17" s="466">
        <v>3</v>
      </c>
      <c r="D17" s="466">
        <v>4</v>
      </c>
      <c r="E17" s="466">
        <v>5</v>
      </c>
    </row>
    <row r="18" spans="1:6" ht="32.25" hidden="1" customHeight="1">
      <c r="A18" s="452" t="s">
        <v>247</v>
      </c>
    </row>
    <row r="19" spans="1:6" s="469" customFormat="1" ht="32.25" hidden="1" customHeight="1">
      <c r="A19" s="884" t="s">
        <v>248</v>
      </c>
      <c r="B19" s="885"/>
      <c r="C19" s="885"/>
      <c r="D19" s="886"/>
      <c r="E19" s="467"/>
      <c r="F19" s="468"/>
    </row>
    <row r="20" spans="1:6" s="474" customFormat="1" ht="20.100000000000001" hidden="1" customHeight="1">
      <c r="A20" s="470" t="s">
        <v>249</v>
      </c>
      <c r="B20" s="471" t="s">
        <v>250</v>
      </c>
      <c r="C20" s="470"/>
      <c r="D20" s="472"/>
      <c r="E20" s="472"/>
      <c r="F20" s="473"/>
    </row>
    <row r="21" spans="1:6" ht="20.100000000000001" hidden="1" customHeight="1">
      <c r="A21" s="475" t="s">
        <v>58</v>
      </c>
      <c r="B21" s="475" t="s">
        <v>251</v>
      </c>
      <c r="C21" s="476"/>
      <c r="D21" s="477"/>
      <c r="E21" s="477"/>
    </row>
    <row r="22" spans="1:6" ht="20.100000000000001" hidden="1" customHeight="1">
      <c r="A22" s="476" t="s">
        <v>252</v>
      </c>
      <c r="B22" s="476" t="s">
        <v>253</v>
      </c>
      <c r="C22" s="478"/>
      <c r="D22" s="477" t="s">
        <v>254</v>
      </c>
      <c r="E22" s="479"/>
    </row>
    <row r="23" spans="1:6" ht="20.100000000000001" hidden="1" customHeight="1">
      <c r="A23" s="476" t="s">
        <v>255</v>
      </c>
      <c r="B23" s="476" t="s">
        <v>256</v>
      </c>
      <c r="C23" s="478"/>
      <c r="D23" s="477" t="s">
        <v>254</v>
      </c>
      <c r="E23" s="479"/>
    </row>
    <row r="24" spans="1:6" ht="20.100000000000001" hidden="1" customHeight="1">
      <c r="A24" s="476" t="s">
        <v>257</v>
      </c>
      <c r="B24" s="476" t="s">
        <v>258</v>
      </c>
      <c r="C24" s="478"/>
      <c r="D24" s="477" t="s">
        <v>254</v>
      </c>
      <c r="E24" s="479"/>
    </row>
    <row r="25" spans="1:6" ht="20.100000000000001" hidden="1" customHeight="1">
      <c r="A25" s="476" t="s">
        <v>259</v>
      </c>
      <c r="B25" s="476" t="s">
        <v>260</v>
      </c>
      <c r="C25" s="478"/>
      <c r="D25" s="477" t="s">
        <v>254</v>
      </c>
      <c r="E25" s="479"/>
    </row>
    <row r="26" spans="1:6" ht="165" hidden="1">
      <c r="A26" s="476" t="s">
        <v>60</v>
      </c>
      <c r="B26" s="476" t="s">
        <v>261</v>
      </c>
      <c r="C26" s="478"/>
      <c r="D26" s="476" t="s">
        <v>262</v>
      </c>
      <c r="E26" s="479"/>
    </row>
    <row r="27" spans="1:6" ht="30.75" hidden="1" customHeight="1">
      <c r="A27" s="875" t="s">
        <v>263</v>
      </c>
      <c r="B27" s="876"/>
      <c r="C27" s="876"/>
      <c r="D27" s="876"/>
      <c r="E27" s="877"/>
    </row>
    <row r="28" spans="1:6" s="474" customFormat="1" ht="20.100000000000001" hidden="1" customHeight="1">
      <c r="A28" s="470" t="s">
        <v>264</v>
      </c>
      <c r="B28" s="471" t="s">
        <v>265</v>
      </c>
      <c r="C28" s="470"/>
      <c r="D28" s="472"/>
      <c r="E28" s="472"/>
      <c r="F28" s="473"/>
    </row>
    <row r="29" spans="1:6" ht="20.100000000000001" hidden="1" customHeight="1">
      <c r="A29" s="475" t="s">
        <v>58</v>
      </c>
      <c r="B29" s="475" t="s">
        <v>251</v>
      </c>
      <c r="C29" s="476"/>
      <c r="D29" s="477"/>
      <c r="E29" s="477"/>
    </row>
    <row r="30" spans="1:6" ht="20.100000000000001" hidden="1" customHeight="1">
      <c r="A30" s="476" t="s">
        <v>252</v>
      </c>
      <c r="B30" s="476" t="s">
        <v>253</v>
      </c>
      <c r="C30" s="478"/>
      <c r="D30" s="477" t="s">
        <v>254</v>
      </c>
      <c r="E30" s="479"/>
    </row>
    <row r="31" spans="1:6" ht="20.100000000000001" hidden="1" customHeight="1">
      <c r="A31" s="476" t="s">
        <v>255</v>
      </c>
      <c r="B31" s="476" t="s">
        <v>256</v>
      </c>
      <c r="C31" s="478"/>
      <c r="D31" s="477" t="s">
        <v>254</v>
      </c>
      <c r="E31" s="479"/>
    </row>
    <row r="32" spans="1:6" ht="20.100000000000001" hidden="1" customHeight="1">
      <c r="A32" s="476" t="s">
        <v>257</v>
      </c>
      <c r="B32" s="476" t="s">
        <v>258</v>
      </c>
      <c r="C32" s="478"/>
      <c r="D32" s="477" t="s">
        <v>254</v>
      </c>
      <c r="E32" s="479"/>
    </row>
    <row r="33" spans="1:6" ht="20.100000000000001" hidden="1" customHeight="1">
      <c r="A33" s="476" t="s">
        <v>259</v>
      </c>
      <c r="B33" s="476" t="s">
        <v>260</v>
      </c>
      <c r="C33" s="478"/>
      <c r="D33" s="477" t="s">
        <v>254</v>
      </c>
      <c r="E33" s="479"/>
    </row>
    <row r="34" spans="1:6" ht="181.5" hidden="1">
      <c r="A34" s="476" t="s">
        <v>60</v>
      </c>
      <c r="B34" s="476" t="s">
        <v>261</v>
      </c>
      <c r="C34" s="478"/>
      <c r="D34" s="476" t="s">
        <v>266</v>
      </c>
      <c r="E34" s="479"/>
    </row>
    <row r="35" spans="1:6" ht="39" hidden="1" customHeight="1">
      <c r="A35" s="875" t="s">
        <v>263</v>
      </c>
      <c r="B35" s="876"/>
      <c r="C35" s="876"/>
      <c r="D35" s="876"/>
      <c r="E35" s="877"/>
    </row>
    <row r="36" spans="1:6" s="474" customFormat="1" ht="20.100000000000001" hidden="1" customHeight="1">
      <c r="A36" s="583" t="s">
        <v>267</v>
      </c>
      <c r="B36" s="872" t="s">
        <v>268</v>
      </c>
      <c r="C36" s="873"/>
      <c r="D36" s="873"/>
      <c r="E36" s="874"/>
      <c r="F36" s="473"/>
    </row>
    <row r="37" spans="1:6" ht="20.100000000000001" hidden="1" customHeight="1">
      <c r="A37" s="475" t="s">
        <v>58</v>
      </c>
      <c r="B37" s="475" t="s">
        <v>251</v>
      </c>
      <c r="C37" s="476"/>
      <c r="D37" s="477"/>
      <c r="E37" s="477"/>
    </row>
    <row r="38" spans="1:6" ht="20.100000000000001" hidden="1" customHeight="1">
      <c r="A38" s="476" t="s">
        <v>252</v>
      </c>
      <c r="B38" s="476" t="s">
        <v>253</v>
      </c>
      <c r="C38" s="478"/>
      <c r="D38" s="477" t="s">
        <v>254</v>
      </c>
      <c r="E38" s="479"/>
    </row>
    <row r="39" spans="1:6" ht="20.100000000000001" hidden="1" customHeight="1">
      <c r="A39" s="476" t="s">
        <v>255</v>
      </c>
      <c r="B39" s="476" t="s">
        <v>256</v>
      </c>
      <c r="C39" s="478"/>
      <c r="D39" s="477" t="s">
        <v>254</v>
      </c>
      <c r="E39" s="479"/>
    </row>
    <row r="40" spans="1:6" ht="20.100000000000001" hidden="1" customHeight="1">
      <c r="A40" s="476" t="s">
        <v>257</v>
      </c>
      <c r="B40" s="476" t="s">
        <v>258</v>
      </c>
      <c r="C40" s="478"/>
      <c r="D40" s="477" t="s">
        <v>254</v>
      </c>
      <c r="E40" s="479"/>
    </row>
    <row r="41" spans="1:6" ht="20.100000000000001" hidden="1" customHeight="1">
      <c r="A41" s="476" t="s">
        <v>259</v>
      </c>
      <c r="B41" s="476" t="s">
        <v>260</v>
      </c>
      <c r="C41" s="478"/>
      <c r="D41" s="477" t="s">
        <v>254</v>
      </c>
      <c r="E41" s="479"/>
    </row>
    <row r="42" spans="1:6" ht="165" hidden="1">
      <c r="A42" s="476" t="s">
        <v>60</v>
      </c>
      <c r="B42" s="476" t="s">
        <v>261</v>
      </c>
      <c r="C42" s="478"/>
      <c r="D42" s="476" t="s">
        <v>262</v>
      </c>
      <c r="E42" s="479"/>
    </row>
    <row r="43" spans="1:6" ht="39" hidden="1" customHeight="1">
      <c r="A43" s="875" t="s">
        <v>269</v>
      </c>
      <c r="B43" s="876"/>
      <c r="C43" s="876"/>
      <c r="D43" s="876"/>
      <c r="E43" s="877"/>
    </row>
    <row r="44" spans="1:6" s="474" customFormat="1" ht="20.100000000000001" hidden="1" customHeight="1">
      <c r="A44" s="583" t="s">
        <v>264</v>
      </c>
      <c r="B44" s="872" t="s">
        <v>270</v>
      </c>
      <c r="C44" s="873"/>
      <c r="D44" s="873"/>
      <c r="E44" s="874"/>
      <c r="F44" s="473"/>
    </row>
    <row r="45" spans="1:6" ht="40.9" hidden="1" customHeight="1">
      <c r="A45" s="475" t="s">
        <v>271</v>
      </c>
      <c r="B45" s="475" t="s">
        <v>243</v>
      </c>
      <c r="C45" s="475" t="s">
        <v>272</v>
      </c>
      <c r="D45" s="465" t="s">
        <v>245</v>
      </c>
      <c r="E45" s="582" t="s">
        <v>246</v>
      </c>
    </row>
    <row r="46" spans="1:6" ht="20.100000000000001" hidden="1" customHeight="1">
      <c r="A46" s="480">
        <v>1</v>
      </c>
      <c r="B46" s="480">
        <v>2</v>
      </c>
      <c r="C46" s="480">
        <v>3</v>
      </c>
      <c r="D46" s="480">
        <v>4</v>
      </c>
      <c r="E46" s="480">
        <v>5</v>
      </c>
    </row>
    <row r="47" spans="1:6" ht="20.100000000000001" hidden="1" customHeight="1">
      <c r="A47" s="480">
        <v>1</v>
      </c>
      <c r="B47" s="478"/>
      <c r="C47" s="481">
        <v>0.85</v>
      </c>
      <c r="D47" s="479"/>
      <c r="E47" s="479"/>
    </row>
    <row r="48" spans="1:6" ht="20.100000000000001" hidden="1" customHeight="1">
      <c r="A48" s="480"/>
      <c r="B48" s="480"/>
      <c r="C48" s="480"/>
      <c r="D48" s="480"/>
      <c r="E48" s="480"/>
    </row>
    <row r="49" spans="1:6" s="474" customFormat="1" ht="20.100000000000001" hidden="1" customHeight="1">
      <c r="A49" s="583" t="s">
        <v>273</v>
      </c>
      <c r="B49" s="872" t="s">
        <v>274</v>
      </c>
      <c r="C49" s="873"/>
      <c r="D49" s="873"/>
      <c r="E49" s="874"/>
      <c r="F49" s="473"/>
    </row>
    <row r="50" spans="1:6" ht="20.100000000000001" hidden="1" customHeight="1">
      <c r="A50" s="475" t="s">
        <v>58</v>
      </c>
      <c r="B50" s="475" t="s">
        <v>251</v>
      </c>
      <c r="C50" s="476"/>
      <c r="D50" s="477"/>
      <c r="E50" s="477"/>
    </row>
    <row r="51" spans="1:6" ht="20.100000000000001" hidden="1" customHeight="1">
      <c r="A51" s="476" t="s">
        <v>252</v>
      </c>
      <c r="B51" s="476" t="s">
        <v>253</v>
      </c>
      <c r="C51" s="478"/>
      <c r="D51" s="477" t="s">
        <v>254</v>
      </c>
      <c r="E51" s="479"/>
    </row>
    <row r="52" spans="1:6" ht="20.100000000000001" hidden="1" customHeight="1">
      <c r="A52" s="476" t="s">
        <v>255</v>
      </c>
      <c r="B52" s="476" t="s">
        <v>256</v>
      </c>
      <c r="C52" s="478"/>
      <c r="D52" s="477" t="s">
        <v>254</v>
      </c>
      <c r="E52" s="479"/>
    </row>
    <row r="53" spans="1:6" ht="20.100000000000001" hidden="1" customHeight="1">
      <c r="A53" s="476" t="s">
        <v>257</v>
      </c>
      <c r="B53" s="476" t="s">
        <v>258</v>
      </c>
      <c r="C53" s="478"/>
      <c r="D53" s="477" t="s">
        <v>254</v>
      </c>
      <c r="E53" s="479"/>
    </row>
    <row r="54" spans="1:6" ht="20.100000000000001" hidden="1" customHeight="1">
      <c r="A54" s="476" t="s">
        <v>259</v>
      </c>
      <c r="B54" s="476" t="s">
        <v>260</v>
      </c>
      <c r="C54" s="478"/>
      <c r="D54" s="477" t="s">
        <v>254</v>
      </c>
      <c r="E54" s="479"/>
    </row>
    <row r="55" spans="1:6" ht="165" hidden="1">
      <c r="A55" s="476" t="s">
        <v>60</v>
      </c>
      <c r="B55" s="476" t="s">
        <v>261</v>
      </c>
      <c r="C55" s="478"/>
      <c r="D55" s="476" t="s">
        <v>262</v>
      </c>
      <c r="E55" s="479"/>
    </row>
    <row r="56" spans="1:6" ht="36" hidden="1" customHeight="1">
      <c r="A56" s="875" t="s">
        <v>263</v>
      </c>
      <c r="B56" s="876"/>
      <c r="C56" s="876"/>
      <c r="D56" s="876"/>
      <c r="E56" s="877"/>
    </row>
    <row r="57" spans="1:6" s="474" customFormat="1" ht="20.100000000000001" hidden="1" customHeight="1">
      <c r="A57" s="470" t="s">
        <v>275</v>
      </c>
      <c r="B57" s="872" t="s">
        <v>276</v>
      </c>
      <c r="C57" s="873"/>
      <c r="D57" s="873"/>
      <c r="E57" s="874"/>
      <c r="F57" s="473"/>
    </row>
    <row r="58" spans="1:6" ht="20.100000000000001" hidden="1" customHeight="1">
      <c r="A58" s="475" t="s">
        <v>58</v>
      </c>
      <c r="B58" s="475" t="s">
        <v>251</v>
      </c>
      <c r="C58" s="476"/>
      <c r="D58" s="477"/>
      <c r="E58" s="477"/>
    </row>
    <row r="59" spans="1:6" ht="20.100000000000001" hidden="1" customHeight="1">
      <c r="A59" s="476" t="s">
        <v>252</v>
      </c>
      <c r="B59" s="476" t="s">
        <v>253</v>
      </c>
      <c r="C59" s="478"/>
      <c r="D59" s="477" t="s">
        <v>254</v>
      </c>
      <c r="E59" s="479"/>
    </row>
    <row r="60" spans="1:6" ht="20.100000000000001" hidden="1" customHeight="1">
      <c r="A60" s="476" t="s">
        <v>255</v>
      </c>
      <c r="B60" s="476" t="s">
        <v>256</v>
      </c>
      <c r="C60" s="478"/>
      <c r="D60" s="477" t="s">
        <v>254</v>
      </c>
      <c r="E60" s="479"/>
    </row>
    <row r="61" spans="1:6" ht="20.100000000000001" hidden="1" customHeight="1">
      <c r="A61" s="476" t="s">
        <v>257</v>
      </c>
      <c r="B61" s="476" t="s">
        <v>258</v>
      </c>
      <c r="C61" s="478"/>
      <c r="D61" s="477" t="s">
        <v>254</v>
      </c>
      <c r="E61" s="479"/>
    </row>
    <row r="62" spans="1:6" ht="20.100000000000001" hidden="1" customHeight="1">
      <c r="A62" s="476" t="s">
        <v>259</v>
      </c>
      <c r="B62" s="476" t="s">
        <v>260</v>
      </c>
      <c r="C62" s="478"/>
      <c r="D62" s="477" t="s">
        <v>254</v>
      </c>
      <c r="E62" s="479"/>
    </row>
    <row r="63" spans="1:6" ht="165" hidden="1">
      <c r="A63" s="476" t="s">
        <v>60</v>
      </c>
      <c r="B63" s="476" t="s">
        <v>261</v>
      </c>
      <c r="C63" s="478"/>
      <c r="D63" s="476" t="s">
        <v>262</v>
      </c>
      <c r="E63" s="479"/>
    </row>
    <row r="64" spans="1:6" ht="39" hidden="1" customHeight="1">
      <c r="A64" s="875" t="s">
        <v>263</v>
      </c>
      <c r="B64" s="876"/>
      <c r="C64" s="876"/>
      <c r="D64" s="876"/>
      <c r="E64" s="877"/>
    </row>
    <row r="65" spans="1:6" s="474" customFormat="1" ht="20.100000000000001" hidden="1" customHeight="1">
      <c r="A65" s="583" t="s">
        <v>275</v>
      </c>
      <c r="B65" s="872" t="s">
        <v>277</v>
      </c>
      <c r="C65" s="873"/>
      <c r="D65" s="873"/>
      <c r="E65" s="874"/>
      <c r="F65" s="473"/>
    </row>
    <row r="66" spans="1:6" ht="20.100000000000001" hidden="1" customHeight="1">
      <c r="A66" s="475" t="s">
        <v>58</v>
      </c>
      <c r="B66" s="475" t="s">
        <v>251</v>
      </c>
      <c r="C66" s="476"/>
      <c r="D66" s="477"/>
      <c r="E66" s="477"/>
    </row>
    <row r="67" spans="1:6" ht="20.100000000000001" hidden="1" customHeight="1">
      <c r="A67" s="476" t="s">
        <v>252</v>
      </c>
      <c r="B67" s="476" t="s">
        <v>253</v>
      </c>
      <c r="C67" s="478"/>
      <c r="D67" s="477" t="s">
        <v>254</v>
      </c>
      <c r="E67" s="479"/>
    </row>
    <row r="68" spans="1:6" ht="20.100000000000001" hidden="1" customHeight="1">
      <c r="A68" s="476" t="s">
        <v>255</v>
      </c>
      <c r="B68" s="476" t="s">
        <v>256</v>
      </c>
      <c r="C68" s="478"/>
      <c r="D68" s="477" t="s">
        <v>254</v>
      </c>
      <c r="E68" s="479"/>
    </row>
    <row r="69" spans="1:6" ht="20.100000000000001" hidden="1" customHeight="1">
      <c r="A69" s="476" t="s">
        <v>257</v>
      </c>
      <c r="B69" s="476" t="s">
        <v>258</v>
      </c>
      <c r="C69" s="478"/>
      <c r="D69" s="477" t="s">
        <v>254</v>
      </c>
      <c r="E69" s="479"/>
    </row>
    <row r="70" spans="1:6" ht="20.100000000000001" hidden="1" customHeight="1">
      <c r="A70" s="476" t="s">
        <v>259</v>
      </c>
      <c r="B70" s="476" t="s">
        <v>260</v>
      </c>
      <c r="C70" s="478"/>
      <c r="D70" s="477" t="s">
        <v>254</v>
      </c>
      <c r="E70" s="479"/>
    </row>
    <row r="71" spans="1:6" ht="111" hidden="1" customHeight="1">
      <c r="A71" s="476" t="s">
        <v>60</v>
      </c>
      <c r="B71" s="476" t="s">
        <v>261</v>
      </c>
      <c r="C71" s="478"/>
      <c r="D71" s="476" t="s">
        <v>266</v>
      </c>
      <c r="E71" s="479"/>
    </row>
    <row r="72" spans="1:6" ht="35.25" hidden="1" customHeight="1">
      <c r="A72" s="875" t="s">
        <v>263</v>
      </c>
      <c r="B72" s="876"/>
      <c r="C72" s="876"/>
      <c r="D72" s="876"/>
      <c r="E72" s="877"/>
    </row>
    <row r="73" spans="1:6" ht="20.100000000000001" hidden="1" customHeight="1">
      <c r="A73" s="869"/>
      <c r="B73" s="870"/>
      <c r="C73" s="870"/>
      <c r="D73" s="870"/>
      <c r="E73" s="871"/>
    </row>
    <row r="74" spans="1:6" s="474" customFormat="1" ht="20.100000000000001" hidden="1" customHeight="1">
      <c r="A74" s="583" t="s">
        <v>278</v>
      </c>
      <c r="B74" s="872" t="s">
        <v>279</v>
      </c>
      <c r="C74" s="873"/>
      <c r="D74" s="873"/>
      <c r="E74" s="874"/>
      <c r="F74" s="473"/>
    </row>
    <row r="75" spans="1:6" ht="20.100000000000001" hidden="1" customHeight="1">
      <c r="A75" s="475" t="s">
        <v>58</v>
      </c>
      <c r="B75" s="475" t="s">
        <v>280</v>
      </c>
      <c r="C75" s="480">
        <v>0.15</v>
      </c>
      <c r="D75" s="477"/>
      <c r="E75" s="477"/>
    </row>
    <row r="76" spans="1:6" ht="20.100000000000001" hidden="1" customHeight="1">
      <c r="A76" s="476" t="s">
        <v>60</v>
      </c>
      <c r="B76" s="476" t="s">
        <v>281</v>
      </c>
      <c r="C76" s="478"/>
      <c r="D76" s="477" t="s">
        <v>254</v>
      </c>
      <c r="E76" s="479"/>
    </row>
    <row r="77" spans="1:6" ht="20.100000000000001" hidden="1" customHeight="1">
      <c r="A77" s="476"/>
      <c r="B77" s="476" t="s">
        <v>282</v>
      </c>
      <c r="C77" s="478"/>
      <c r="D77" s="477" t="s">
        <v>254</v>
      </c>
      <c r="E77" s="479"/>
    </row>
    <row r="78" spans="1:6" ht="20.100000000000001" hidden="1" customHeight="1">
      <c r="A78" s="476"/>
      <c r="B78" s="476" t="s">
        <v>283</v>
      </c>
      <c r="C78" s="478"/>
      <c r="D78" s="477" t="s">
        <v>254</v>
      </c>
      <c r="E78" s="479"/>
    </row>
    <row r="79" spans="1:6" hidden="1">
      <c r="A79" s="476" t="s">
        <v>62</v>
      </c>
      <c r="B79" s="893" t="s">
        <v>284</v>
      </c>
      <c r="C79" s="894"/>
      <c r="D79" s="894"/>
      <c r="E79" s="895"/>
    </row>
    <row r="80" spans="1:6" ht="20.100000000000001" hidden="1" customHeight="1">
      <c r="A80" s="476"/>
      <c r="B80" s="476" t="s">
        <v>252</v>
      </c>
      <c r="C80" s="478"/>
      <c r="D80" s="478"/>
      <c r="E80" s="478"/>
    </row>
    <row r="81" spans="1:10" ht="20.100000000000001" hidden="1" customHeight="1">
      <c r="A81" s="476"/>
      <c r="B81" s="476" t="s">
        <v>255</v>
      </c>
      <c r="C81" s="478"/>
      <c r="D81" s="478"/>
      <c r="E81" s="478"/>
    </row>
    <row r="82" spans="1:10" ht="20.100000000000001" hidden="1" customHeight="1">
      <c r="A82" s="476"/>
      <c r="B82" s="476" t="s">
        <v>257</v>
      </c>
      <c r="C82" s="478"/>
      <c r="D82" s="478"/>
      <c r="E82" s="478"/>
    </row>
    <row r="83" spans="1:10" ht="20.100000000000001" hidden="1" customHeight="1">
      <c r="A83" s="476"/>
      <c r="B83" s="476" t="s">
        <v>259</v>
      </c>
      <c r="C83" s="478"/>
      <c r="D83" s="478"/>
      <c r="E83" s="478"/>
    </row>
    <row r="84" spans="1:10" ht="20.100000000000001" hidden="1" customHeight="1">
      <c r="A84" s="476"/>
      <c r="B84" s="476" t="s">
        <v>285</v>
      </c>
      <c r="C84" s="478"/>
      <c r="D84" s="478"/>
      <c r="E84" s="478"/>
    </row>
    <row r="85" spans="1:10" s="474" customFormat="1" ht="20.100000000000001" hidden="1" customHeight="1">
      <c r="A85" s="583" t="s">
        <v>286</v>
      </c>
      <c r="B85" s="872" t="s">
        <v>287</v>
      </c>
      <c r="C85" s="873"/>
      <c r="D85" s="873"/>
      <c r="E85" s="874"/>
      <c r="F85" s="473"/>
    </row>
    <row r="86" spans="1:10" ht="36.75" hidden="1" customHeight="1">
      <c r="A86" s="475" t="s">
        <v>252</v>
      </c>
      <c r="B86" s="887" t="s">
        <v>288</v>
      </c>
      <c r="C86" s="888"/>
      <c r="D86" s="888"/>
      <c r="E86" s="889"/>
    </row>
    <row r="87" spans="1:10" ht="20.100000000000001" hidden="1" customHeight="1">
      <c r="A87" s="476" t="s">
        <v>58</v>
      </c>
      <c r="B87" s="476" t="s">
        <v>289</v>
      </c>
      <c r="C87" s="476"/>
      <c r="D87" s="476"/>
      <c r="E87" s="477"/>
    </row>
    <row r="88" spans="1:10" ht="82.5" hidden="1">
      <c r="A88" s="476" t="s">
        <v>252</v>
      </c>
      <c r="B88" s="476" t="s">
        <v>290</v>
      </c>
      <c r="C88" s="481">
        <v>0.57999999999999996</v>
      </c>
      <c r="D88" s="476" t="s">
        <v>291</v>
      </c>
      <c r="E88" s="478"/>
    </row>
    <row r="89" spans="1:10" ht="20.100000000000001" hidden="1" customHeight="1">
      <c r="A89" s="476" t="s">
        <v>255</v>
      </c>
      <c r="B89" s="476" t="s">
        <v>292</v>
      </c>
      <c r="C89" s="481">
        <v>0.16</v>
      </c>
      <c r="D89" s="477" t="s">
        <v>254</v>
      </c>
      <c r="E89" s="478"/>
    </row>
    <row r="90" spans="1:10" ht="181.5" hidden="1">
      <c r="A90" s="476" t="s">
        <v>60</v>
      </c>
      <c r="B90" s="476" t="s">
        <v>293</v>
      </c>
      <c r="C90" s="481">
        <v>0.11</v>
      </c>
      <c r="D90" s="476" t="s">
        <v>266</v>
      </c>
      <c r="E90" s="478"/>
    </row>
    <row r="91" spans="1:10" ht="20.100000000000001" hidden="1" customHeight="1">
      <c r="A91" s="476"/>
      <c r="B91" s="476"/>
      <c r="C91" s="476"/>
      <c r="D91" s="482"/>
      <c r="E91" s="477"/>
    </row>
    <row r="92" spans="1:10" s="474" customFormat="1" ht="33" hidden="1" customHeight="1">
      <c r="A92" s="483" t="s">
        <v>294</v>
      </c>
      <c r="B92" s="890" t="s">
        <v>295</v>
      </c>
      <c r="C92" s="890"/>
      <c r="D92" s="890"/>
      <c r="E92" s="890"/>
      <c r="F92" s="473"/>
    </row>
    <row r="93" spans="1:10" s="474" customFormat="1" ht="21.75" hidden="1" customHeight="1">
      <c r="A93" s="475" t="s">
        <v>58</v>
      </c>
      <c r="B93" s="475" t="s">
        <v>251</v>
      </c>
      <c r="C93" s="484"/>
      <c r="D93" s="484"/>
      <c r="E93" s="484"/>
      <c r="F93" s="473"/>
      <c r="J93" s="453" t="s">
        <v>296</v>
      </c>
    </row>
    <row r="94" spans="1:10" ht="47.25" hidden="1" customHeight="1">
      <c r="A94" s="476" t="s">
        <v>252</v>
      </c>
      <c r="B94" s="478" t="s">
        <v>297</v>
      </c>
      <c r="C94" s="478"/>
      <c r="D94" s="478"/>
      <c r="E94" s="478"/>
      <c r="J94" s="453" t="s">
        <v>297</v>
      </c>
    </row>
    <row r="95" spans="1:10" ht="148.5" hidden="1">
      <c r="A95" s="475" t="s">
        <v>60</v>
      </c>
      <c r="B95" s="475" t="s">
        <v>261</v>
      </c>
      <c r="C95" s="485">
        <f>0.85-C94</f>
        <v>0.85</v>
      </c>
      <c r="D95" s="486" t="s">
        <v>298</v>
      </c>
      <c r="E95" s="478"/>
    </row>
    <row r="96" spans="1:10" ht="37.5" hidden="1" customHeight="1">
      <c r="A96" s="891" t="s">
        <v>299</v>
      </c>
      <c r="B96" s="891"/>
      <c r="C96" s="891"/>
      <c r="D96" s="891"/>
      <c r="E96" s="892"/>
    </row>
    <row r="97" spans="1:7" s="469" customFormat="1" ht="20.100000000000001" hidden="1" customHeight="1">
      <c r="A97" s="491" t="s">
        <v>300</v>
      </c>
      <c r="B97" s="884" t="s">
        <v>301</v>
      </c>
      <c r="C97" s="885"/>
      <c r="D97" s="885"/>
      <c r="E97" s="886"/>
      <c r="F97" s="468"/>
    </row>
    <row r="98" spans="1:7" s="493" customFormat="1" ht="30" hidden="1" customHeight="1">
      <c r="A98" s="487" t="s">
        <v>267</v>
      </c>
      <c r="B98" s="881" t="s">
        <v>302</v>
      </c>
      <c r="C98" s="882"/>
      <c r="D98" s="882"/>
      <c r="E98" s="883"/>
      <c r="F98" s="492"/>
    </row>
    <row r="99" spans="1:7" ht="165" hidden="1">
      <c r="A99" s="476" t="s">
        <v>252</v>
      </c>
      <c r="B99" s="476" t="s">
        <v>261</v>
      </c>
      <c r="C99" s="494">
        <v>0.8</v>
      </c>
      <c r="D99" s="476" t="s">
        <v>262</v>
      </c>
      <c r="E99" s="478"/>
    </row>
    <row r="100" spans="1:7" s="493" customFormat="1" ht="20.100000000000001" hidden="1" customHeight="1">
      <c r="A100" s="487" t="s">
        <v>264</v>
      </c>
      <c r="B100" s="881" t="s">
        <v>303</v>
      </c>
      <c r="C100" s="882"/>
      <c r="D100" s="882"/>
      <c r="E100" s="883"/>
      <c r="F100" s="492"/>
    </row>
    <row r="101" spans="1:7" ht="136.5" hidden="1" customHeight="1">
      <c r="A101" s="476" t="s">
        <v>252</v>
      </c>
      <c r="B101" s="476" t="s">
        <v>304</v>
      </c>
      <c r="C101" s="494">
        <v>0.1</v>
      </c>
      <c r="D101" s="486" t="s">
        <v>305</v>
      </c>
      <c r="E101" s="478"/>
    </row>
    <row r="102" spans="1:7" ht="148.5" hidden="1">
      <c r="A102" s="476" t="s">
        <v>255</v>
      </c>
      <c r="B102" s="476" t="s">
        <v>261</v>
      </c>
      <c r="C102" s="494">
        <v>0.05</v>
      </c>
      <c r="D102" s="476" t="s">
        <v>298</v>
      </c>
      <c r="E102" s="478"/>
    </row>
    <row r="103" spans="1:7" ht="148.5" hidden="1">
      <c r="A103" s="476" t="s">
        <v>257</v>
      </c>
      <c r="B103" s="476" t="s">
        <v>306</v>
      </c>
      <c r="C103" s="494">
        <v>0.65</v>
      </c>
      <c r="D103" s="486" t="s">
        <v>307</v>
      </c>
      <c r="E103" s="478"/>
    </row>
    <row r="104" spans="1:7" s="493" customFormat="1" ht="20.100000000000001" hidden="1" customHeight="1">
      <c r="A104" s="487" t="s">
        <v>273</v>
      </c>
      <c r="B104" s="881" t="s">
        <v>308</v>
      </c>
      <c r="C104" s="882"/>
      <c r="D104" s="882"/>
      <c r="E104" s="883"/>
      <c r="F104" s="492"/>
    </row>
    <row r="105" spans="1:7" ht="135.75" hidden="1" customHeight="1">
      <c r="A105" s="476" t="s">
        <v>252</v>
      </c>
      <c r="B105" s="476" t="s">
        <v>304</v>
      </c>
      <c r="C105" s="494">
        <v>0.2</v>
      </c>
      <c r="D105" s="486" t="s">
        <v>305</v>
      </c>
      <c r="E105" s="478"/>
    </row>
    <row r="106" spans="1:7" ht="148.5" hidden="1">
      <c r="A106" s="476" t="s">
        <v>255</v>
      </c>
      <c r="B106" s="476" t="s">
        <v>261</v>
      </c>
      <c r="C106" s="494">
        <v>0.1</v>
      </c>
      <c r="D106" s="486" t="s">
        <v>298</v>
      </c>
      <c r="E106" s="478"/>
    </row>
    <row r="107" spans="1:7" ht="162.75" hidden="1" customHeight="1">
      <c r="A107" s="476" t="s">
        <v>257</v>
      </c>
      <c r="B107" s="476" t="s">
        <v>309</v>
      </c>
      <c r="C107" s="494">
        <v>0.3</v>
      </c>
      <c r="D107" s="486" t="s">
        <v>310</v>
      </c>
      <c r="E107" s="478"/>
    </row>
    <row r="108" spans="1:7" ht="144.75" hidden="1" customHeight="1">
      <c r="A108" s="476" t="s">
        <v>259</v>
      </c>
      <c r="B108" s="476" t="s">
        <v>311</v>
      </c>
      <c r="C108" s="494">
        <v>0.2</v>
      </c>
      <c r="D108" s="486" t="s">
        <v>312</v>
      </c>
      <c r="E108" s="478"/>
    </row>
    <row r="109" spans="1:7" s="496" customFormat="1" ht="225" hidden="1" customHeight="1">
      <c r="A109" s="878" t="s">
        <v>313</v>
      </c>
      <c r="B109" s="879"/>
      <c r="C109" s="879"/>
      <c r="D109" s="879"/>
      <c r="E109" s="880"/>
      <c r="F109" s="495"/>
    </row>
    <row r="110" spans="1:7" ht="20.100000000000001" customHeight="1">
      <c r="A110" s="498"/>
      <c r="B110" s="498"/>
      <c r="C110" s="498"/>
    </row>
    <row r="111" spans="1:7" s="452" customFormat="1">
      <c r="A111" s="459" t="s">
        <v>40</v>
      </c>
      <c r="B111" s="499">
        <f>'Name of Bidder'!C32</f>
        <v>0</v>
      </c>
      <c r="D111" s="459" t="s">
        <v>41</v>
      </c>
      <c r="E111" s="459">
        <f>'Name of Bidder'!C29</f>
        <v>0</v>
      </c>
      <c r="G111" s="453"/>
    </row>
    <row r="112" spans="1:7" s="452" customFormat="1">
      <c r="A112" s="459" t="s">
        <v>42</v>
      </c>
      <c r="B112" s="459">
        <f>'Name of Bidder'!C33</f>
        <v>0</v>
      </c>
      <c r="D112" s="459" t="s">
        <v>314</v>
      </c>
      <c r="E112" s="500">
        <f>'Name of Bidder'!C30</f>
        <v>0</v>
      </c>
      <c r="G112" s="453"/>
    </row>
    <row r="113" spans="1:7" s="452" customFormat="1">
      <c r="A113" s="500"/>
      <c r="B113" s="500"/>
      <c r="C113" s="459"/>
      <c r="D113" s="501"/>
      <c r="E113" s="500"/>
      <c r="G113" s="453"/>
    </row>
  </sheetData>
  <sheetProtection sheet="1" objects="1" scenarios="1" formatColumns="0" formatRows="0" selectLockedCells="1"/>
  <customSheetViews>
    <customSheetView guid="{BD24AD9D-D3A0-422F-8577-11BDC23592D2}" scale="80" showPageBreaks="1" showGridLines="0" zeroValues="0" printArea="1" hiddenRows="1" hiddenColumns="1" view="pageBreakPreview">
      <selection activeCell="D117" sqref="D117"/>
      <pageMargins left="0" right="0" top="0" bottom="0" header="0" footer="0"/>
      <pageSetup paperSize="9" scale="70" orientation="portrait" r:id="rId1"/>
      <headerFooter alignWithMargins="0">
        <oddFooter>&amp;R&amp;"Book Antiqua,Bold"&amp;8 Page &amp;P of &amp;N</oddFooter>
      </headerFooter>
    </customSheetView>
    <customSheetView guid="{6AB2DF82-E90A-4CF8-B22E-5D001DAE6667}" scale="80" showPageBreaks="1" showGridLines="0" zeroValues="0" printArea="1" hiddenRows="1" hiddenColumns="1" view="pageBreakPreview">
      <selection activeCell="D117" sqref="D117"/>
      <pageMargins left="0" right="0" top="0" bottom="0" header="0" footer="0"/>
      <pageSetup paperSize="9" scale="70" orientation="portrait" r:id="rId2"/>
      <headerFooter alignWithMargins="0">
        <oddFooter>&amp;R&amp;"Book Antiqua,Bold"&amp;8 Page &amp;P of &amp;N</oddFooter>
      </headerFooter>
    </customSheetView>
    <customSheetView guid="{938A4A51-D362-4606-B51E-5F7EE488A1EA}" scale="80" showPageBreaks="1" showGridLines="0" zeroValues="0" printArea="1" hiddenRows="1" hiddenColumns="1" view="pageBreakPreview">
      <selection activeCell="D117" sqref="D117"/>
      <pageMargins left="0" right="0" top="0" bottom="0" header="0" footer="0"/>
      <pageSetup paperSize="9" scale="70" orientation="portrait" r:id="rId3"/>
      <headerFooter alignWithMargins="0">
        <oddFooter>&amp;R&amp;"Book Antiqua,Bold"&amp;8 Page &amp;P of &amp;N</oddFooter>
      </headerFooter>
    </customSheetView>
    <customSheetView guid="{E8F77A2D-E40A-4668-A8F2-3CE31C4AC520}" scale="80" showPageBreaks="1" showGridLines="0" zeroValues="0" printArea="1" hiddenRows="1" hiddenColumns="1" view="pageBreakPreview" topLeftCell="A87">
      <selection activeCell="E94" sqref="E93:E94"/>
      <pageMargins left="0" right="0" top="0" bottom="0" header="0" footer="0"/>
      <pageSetup paperSize="9" scale="70" orientation="portrait" r:id="rId4"/>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topLeftCell="A95">
      <selection activeCell="A95" sqref="A95:E95"/>
      <pageMargins left="0" right="0" top="0" bottom="0" header="0" footer="0"/>
      <pageSetup paperSize="9" scale="70" orientation="portrait" r:id="rId5"/>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 right="0" top="0" bottom="0" header="0" footer="0"/>
      <pageSetup paperSize="9" scale="70" orientation="portrait" r:id="rId6"/>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 right="0" top="0" bottom="0" header="0" footer="0"/>
      <pageSetup paperSize="9" scale="70" orientation="portrait" r:id="rId7"/>
      <headerFooter alignWithMargins="0">
        <oddFooter>&amp;R&amp;"Book Antiqua,Bold"&amp;8 Page &amp;P of &amp;N</oddFooter>
      </headerFooter>
    </customSheetView>
    <customSheetView guid="{B07A37BF-D9F4-4586-9D27-CDE2FA2D1222}" scale="70" showPageBreaks="1" showGridLines="0" zeroValues="0" printArea="1" hiddenRows="1" hiddenColumns="1" view="pageBreakPreview">
      <selection activeCell="A196" sqref="A196:E196"/>
      <rowBreaks count="1" manualBreakCount="1">
        <brk id="178" max="4" man="1"/>
      </rowBreaks>
      <pageMargins left="0" right="0" top="0" bottom="0" header="0" footer="0"/>
      <pageSetup paperSize="9" scale="70" orientation="portrait" r:id="rId8"/>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 right="0" top="0" bottom="0" header="0" footer="0"/>
      <pageSetup paperSize="9" scale="70" orientation="portrait" r:id="rId9"/>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 right="0" top="0" bottom="0" header="0" footer="0"/>
      <pageSetup paperSize="9" scale="70" orientation="portrait" r:id="rId10"/>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 right="0" top="0" bottom="0" header="0" footer="0"/>
      <pageSetup scale="80" orientation="portrait" r:id="rId11"/>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 right="0" top="0" bottom="0" header="0" footer="0"/>
      <pageSetup scale="80" orientation="portrait" r:id="rId12"/>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 right="0" top="0" bottom="0" header="0" footer="0"/>
      <pageSetup scale="82" orientation="portrait" r:id="rId13"/>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 right="0" top="0" bottom="0" header="0" footer="0"/>
      <pageSetup scale="82" orientation="portrait" r:id="rId14"/>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 right="0" top="0" bottom="0" header="0" footer="0"/>
      <pageSetup scale="82" orientation="portrait" r:id="rId15"/>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 right="0" top="0" bottom="0" header="0" footer="0"/>
      <pageSetup scale="82" orientation="portrait" r:id="rId16"/>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 right="0" top="0" bottom="0" header="0" footer="0"/>
      <pageSetup scale="80" orientation="portrait" r:id="rId17"/>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 right="0" top="0" bottom="0" header="0" footer="0"/>
      <pageSetup scale="80" orientation="portrait" r:id="rId18"/>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 right="0" top="0" bottom="0" header="0" footer="0"/>
      <pageSetup paperSize="9" scale="70" orientation="portrait" r:id="rId19"/>
      <headerFooter alignWithMargins="0">
        <oddFooter>&amp;R&amp;"Book Antiqua,Bold"&amp;8 Page &amp;P of &amp;N</oddFooter>
      </headerFooter>
    </customSheetView>
    <customSheetView guid="{0BBA2DF4-A149-40BB-8E82-8CB6DEDB7C04}" scale="80" showPageBreaks="1" showGridLines="0" zeroValues="0" printArea="1" hiddenRows="1" hiddenColumns="1" view="pageBreakPreview">
      <selection activeCell="D117" sqref="D117"/>
      <pageMargins left="0" right="0" top="0" bottom="0" header="0" footer="0"/>
      <pageSetup paperSize="9" scale="70" orientation="portrait" r:id="rId20"/>
      <headerFooter alignWithMargins="0">
        <oddFooter>&amp;R&amp;"Book Antiqua,Bold"&amp;8 Page &amp;P of &amp;N</oddFooter>
      </headerFooter>
    </customSheetView>
  </customSheetViews>
  <mergeCells count="32">
    <mergeCell ref="B11:C11"/>
    <mergeCell ref="A3:E3"/>
    <mergeCell ref="A5:E5"/>
    <mergeCell ref="A8:C8"/>
    <mergeCell ref="B9:C9"/>
    <mergeCell ref="B10:C10"/>
    <mergeCell ref="B12:C12"/>
    <mergeCell ref="A15:E15"/>
    <mergeCell ref="B49:E49"/>
    <mergeCell ref="A56:E56"/>
    <mergeCell ref="B57:E57"/>
    <mergeCell ref="A35:E35"/>
    <mergeCell ref="A19:D19"/>
    <mergeCell ref="A43:E43"/>
    <mergeCell ref="B36:E36"/>
    <mergeCell ref="B85:E85"/>
    <mergeCell ref="B86:E86"/>
    <mergeCell ref="B92:E92"/>
    <mergeCell ref="A96:E96"/>
    <mergeCell ref="B74:E74"/>
    <mergeCell ref="B79:E79"/>
    <mergeCell ref="A109:E109"/>
    <mergeCell ref="B98:E98"/>
    <mergeCell ref="B100:E100"/>
    <mergeCell ref="B104:E104"/>
    <mergeCell ref="B97:E97"/>
    <mergeCell ref="A73:E73"/>
    <mergeCell ref="B44:E44"/>
    <mergeCell ref="A72:E72"/>
    <mergeCell ref="A27:E27"/>
    <mergeCell ref="A64:E64"/>
    <mergeCell ref="B65:E65"/>
  </mergeCells>
  <dataValidations count="2">
    <dataValidation type="list" allowBlank="1" showInputMessage="1" showErrorMessage="1" sqref="C94" xr:uid="{00000000-0002-0000-0E00-000000000000}">
      <formula1>"0.65,0.66,0.67,0.68,0.69,0.70,0.71,0.72,0.73"</formula1>
    </dataValidation>
    <dataValidation type="list" allowBlank="1" showInputMessage="1" showErrorMessage="1" prompt="Copper(a) /Aluminium(a)" sqref="B94" xr:uid="{00000000-0002-0000-0E00-000001000000}">
      <formula1>$J$93:$J$94</formula1>
    </dataValidation>
  </dataValidations>
  <pageMargins left="0.59" right="0.31" top="0.47" bottom="0.48" header="0.28000000000000003" footer="0.23"/>
  <pageSetup paperSize="9" scale="70" orientation="portrait" r:id="rId21"/>
  <headerFooter alignWithMargins="0">
    <oddFooter>&amp;R&amp;"Book Antiqua,Bold"&amp;8 Page &amp;P of &amp;N</oddFooter>
  </headerFooter>
  <drawing r:id="rId2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I35"/>
  <sheetViews>
    <sheetView showGridLines="0" showZeros="0" view="pageBreakPreview" zoomScaleNormal="100" zoomScaleSheetLayoutView="100" workbookViewId="0">
      <selection activeCell="I7" sqref="I7"/>
    </sheetView>
  </sheetViews>
  <sheetFormatPr defaultColWidth="9.140625" defaultRowHeight="15.75"/>
  <cols>
    <col min="1" max="1" width="12.140625" style="70" customWidth="1"/>
    <col min="2" max="2" width="20.5703125" style="70" customWidth="1"/>
    <col min="3" max="3" width="11.42578125" style="70" customWidth="1"/>
    <col min="4" max="4" width="23" style="70" customWidth="1"/>
    <col min="5" max="5" width="46.140625" style="70" customWidth="1"/>
    <col min="6" max="8" width="9.140625" style="70"/>
    <col min="9" max="16384" width="9.140625" style="73"/>
  </cols>
  <sheetData>
    <row r="1" spans="1:9" ht="30.75" customHeight="1">
      <c r="A1" s="903" t="str">
        <f>Cover!B3</f>
        <v>Specification No: SRTS-II/C&amp;M/WC-3770/2023</v>
      </c>
      <c r="B1" s="903"/>
      <c r="C1" s="903"/>
      <c r="D1" s="903"/>
      <c r="E1" s="382" t="s">
        <v>315</v>
      </c>
    </row>
    <row r="3" spans="1:9" ht="87.75" customHeight="1">
      <c r="A3" s="645" t="str">
        <f>Cover!B2</f>
        <v>Construction of Storage Shed for Wheel Mounted Equipment and Other Machinery and Other Miscellaneous works at ±800 kV HVDC Pugalur station</v>
      </c>
      <c r="B3" s="645"/>
      <c r="C3" s="645"/>
      <c r="D3" s="645"/>
      <c r="E3" s="645"/>
      <c r="F3" s="68"/>
      <c r="G3" s="68"/>
      <c r="H3" s="68"/>
    </row>
    <row r="4" spans="1:9" ht="20.100000000000001" customHeight="1">
      <c r="A4" s="76"/>
      <c r="H4" s="77"/>
      <c r="I4" s="78"/>
    </row>
    <row r="5" spans="1:9" ht="20.100000000000001" customHeight="1">
      <c r="A5" s="646" t="s">
        <v>316</v>
      </c>
      <c r="B5" s="646"/>
      <c r="C5" s="646"/>
      <c r="D5" s="646"/>
      <c r="E5" s="646"/>
      <c r="F5" s="95"/>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6" customHeight="1">
      <c r="A8" s="797">
        <f>'Attach 3(JV)'!A8:D8</f>
        <v>0</v>
      </c>
      <c r="B8" s="797"/>
      <c r="C8" s="797"/>
      <c r="D8" s="797"/>
      <c r="E8" s="99" t="str">
        <f>'Attach 3(JV)'!E8</f>
        <v>C&amp;M Department</v>
      </c>
      <c r="H8" s="77"/>
      <c r="I8" s="78"/>
    </row>
    <row r="9" spans="1:9">
      <c r="A9" s="87" t="s">
        <v>33</v>
      </c>
      <c r="B9" s="801">
        <f>'Attach 3(JV)'!B9:D9</f>
        <v>0</v>
      </c>
      <c r="C9" s="801"/>
      <c r="D9" s="801"/>
      <c r="E9" s="99" t="str">
        <f>'Attach 3(JV)'!E9</f>
        <v>Power Grid Corporation of India Ltd.,</v>
      </c>
      <c r="H9" s="77"/>
      <c r="I9" s="78"/>
    </row>
    <row r="10" spans="1:9">
      <c r="A10" s="87" t="s">
        <v>35</v>
      </c>
      <c r="B10" s="799">
        <f>'Attach 3(JV)'!B10:D10</f>
        <v>0</v>
      </c>
      <c r="C10" s="799"/>
      <c r="D10" s="799"/>
      <c r="E10" s="99" t="str">
        <f>'Attach 3(JV)'!E10</f>
        <v>SRTS-II,RHQ,Bangalore</v>
      </c>
      <c r="H10" s="77"/>
      <c r="I10" s="78"/>
    </row>
    <row r="11" spans="1:9">
      <c r="B11" s="799">
        <f>'Attach 3(JV)'!B11:D11</f>
        <v>0</v>
      </c>
      <c r="C11" s="799"/>
      <c r="D11" s="799"/>
      <c r="E11" s="99">
        <f>'Attach 3(JV)'!E11</f>
        <v>0</v>
      </c>
    </row>
    <row r="12" spans="1:9">
      <c r="A12" s="79"/>
      <c r="B12" s="799">
        <f>'Attach 3(JV)'!B12:D12</f>
        <v>0</v>
      </c>
      <c r="C12" s="799"/>
      <c r="D12" s="799"/>
      <c r="E12" s="83"/>
    </row>
    <row r="13" spans="1:9" ht="20.100000000000001" customHeight="1">
      <c r="A13" s="79"/>
      <c r="B13" s="89"/>
      <c r="C13" s="89"/>
      <c r="D13" s="89"/>
      <c r="E13" s="73"/>
    </row>
    <row r="14" spans="1:9" ht="20.100000000000001" customHeight="1">
      <c r="A14" s="70" t="s">
        <v>37</v>
      </c>
    </row>
    <row r="15" spans="1:9" ht="20.100000000000001" customHeight="1">
      <c r="A15" s="79"/>
    </row>
    <row r="16" spans="1:9" ht="51" customHeight="1">
      <c r="A16" s="649" t="s">
        <v>317</v>
      </c>
      <c r="B16" s="649"/>
      <c r="C16" s="649"/>
      <c r="D16" s="649"/>
      <c r="E16" s="649"/>
    </row>
    <row r="17" spans="1:5" ht="20.100000000000001" customHeight="1">
      <c r="A17" s="79"/>
    </row>
    <row r="18" spans="1:5" ht="20.100000000000001" customHeight="1"/>
    <row r="19" spans="1:5" ht="33" customHeight="1">
      <c r="D19" s="93"/>
    </row>
    <row r="20" spans="1:5" ht="33" customHeight="1">
      <c r="A20" s="80" t="s">
        <v>40</v>
      </c>
      <c r="B20" s="94">
        <f>'Name of Bidder'!C32</f>
        <v>0</v>
      </c>
      <c r="C20" s="233"/>
      <c r="D20" s="93" t="s">
        <v>41</v>
      </c>
      <c r="E20" s="96">
        <f>'Name of Bidder'!C29</f>
        <v>0</v>
      </c>
    </row>
    <row r="21" spans="1:5" ht="33" customHeight="1">
      <c r="A21" s="80" t="s">
        <v>42</v>
      </c>
      <c r="B21" s="96">
        <f>'Name of Bidder'!C33</f>
        <v>0</v>
      </c>
      <c r="C21" s="233"/>
      <c r="D21" s="93" t="s">
        <v>43</v>
      </c>
      <c r="E21" s="96">
        <f>'Name of Bidder'!C30</f>
        <v>0</v>
      </c>
    </row>
    <row r="22" spans="1:5" ht="33" customHeight="1">
      <c r="D22" s="93"/>
    </row>
    <row r="23" spans="1:5" ht="20.100000000000001" customHeight="1"/>
    <row r="24" spans="1:5" ht="20.100000000000001" customHeight="1">
      <c r="A24" s="92"/>
    </row>
    <row r="25" spans="1:5" ht="20.100000000000001" customHeight="1"/>
    <row r="26" spans="1:5" ht="20.100000000000001" customHeight="1"/>
    <row r="27" spans="1:5" ht="20.100000000000001" customHeight="1">
      <c r="A27" s="92"/>
    </row>
    <row r="28" spans="1:5" ht="20.100000000000001" customHeight="1"/>
    <row r="29" spans="1:5" ht="20.100000000000001" customHeight="1">
      <c r="A29" s="92"/>
    </row>
    <row r="30" spans="1:5" ht="20.100000000000001" customHeight="1"/>
    <row r="31" spans="1:5" ht="20.100000000000001" customHeight="1">
      <c r="A31" s="92"/>
    </row>
    <row r="32" spans="1:5" ht="20.100000000000001" customHeight="1"/>
    <row r="33" ht="20.100000000000001" customHeight="1"/>
    <row r="34" ht="20.100000000000001" customHeight="1"/>
    <row r="35" ht="20.100000000000001" customHeight="1"/>
  </sheetData>
  <sheetProtection sheet="1" objects="1" scenarios="1" formatColumns="0" formatRows="0" selectLockedCells="1"/>
  <customSheetViews>
    <customSheetView guid="{BD24AD9D-D3A0-422F-8577-11BDC23592D2}" scale="90" showPageBreaks="1" showGridLines="0" zeroValues="0" printArea="1" view="pageBreakPreview">
      <selection activeCell="I7" sqref="I7"/>
      <pageMargins left="0" right="0" top="0" bottom="0" header="0" footer="0"/>
      <pageSetup scale="93" orientation="portrait" r:id="rId1"/>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I7" sqref="I7"/>
      <pageMargins left="0" right="0" top="0" bottom="0" header="0" footer="0"/>
      <pageSetup scale="93" orientation="portrait" r:id="rId2"/>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I7" sqref="I7"/>
      <pageMargins left="0" right="0" top="0" bottom="0" header="0" footer="0"/>
      <pageSetup scale="93" orientation="portrait" r:id="rId3"/>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 right="0" top="0" bottom="0" header="0" footer="0"/>
      <pageSetup scale="93" orientation="portrait" r:id="rId4"/>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 right="0" top="0" bottom="0" header="0" footer="0"/>
      <pageSetup scale="93" orientation="portrait" r:id="rId5"/>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 right="0" top="0" bottom="0" header="0" footer="0"/>
      <pageSetup scale="93" orientation="portrait" r:id="rId6"/>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 right="0" top="0" bottom="0" header="0" footer="0"/>
      <pageSetup scale="93" orientation="portrait" r:id="rId7"/>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7" sqref="I7"/>
      <pageMargins left="0" right="0" top="0" bottom="0" header="0" footer="0"/>
      <pageSetup scale="93" orientation="portrait" r:id="rId8"/>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 right="0" top="0" bottom="0" header="0" footer="0"/>
      <pageSetup scale="93" orientation="portrait" r:id="rId9"/>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 right="0" top="0" bottom="0" header="0" footer="0"/>
      <pageSetup scale="93" orientation="portrait" r:id="rId10"/>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 right="0" top="0" bottom="0" header="0" footer="0"/>
      <pageSetup scale="93" orientation="portrait" r:id="rId11"/>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 right="0" top="0" bottom="0" header="0" footer="0"/>
      <pageSetup scale="93" orientation="portrait" r:id="rId12"/>
      <headerFooter alignWithMargins="0">
        <oddFooter>&amp;R&amp;"Book Antiqua,Bold"&amp;8 Page &amp;P of &amp;N</oddFooter>
      </headerFooter>
    </customSheetView>
    <customSheetView guid="{7DC13EB1-5F25-4667-BD87-340DAD4F0E72}" showGridLines="0" zeroValues="0">
      <selection activeCell="K19" sqref="K19"/>
      <pageMargins left="0" right="0" top="0" bottom="0" header="0" footer="0"/>
      <pageSetup scale="93" orientation="portrait" r:id="rId13"/>
      <headerFooter alignWithMargins="0">
        <oddFooter>&amp;R&amp;"Book Antiqua,Bold"&amp;8 Page &amp;P of &amp;N</oddFooter>
      </headerFooter>
    </customSheetView>
    <customSheetView guid="{AF19F13B-761B-48FB-A70F-9439A4D7530B}" showGridLines="0" zeroValues="0" topLeftCell="A7">
      <selection activeCell="E8" sqref="E8"/>
      <pageMargins left="0" right="0" top="0" bottom="0" header="0" footer="0"/>
      <pageSetup scale="97" orientation="portrait" r:id="rId14"/>
      <headerFooter alignWithMargins="0">
        <oddFooter>&amp;R&amp;"Book Antiqua,Bold"&amp;8 Page &amp;P of &amp;N</oddFooter>
      </headerFooter>
    </customSheetView>
    <customSheetView guid="{20A53A97-D2BD-4E7F-8ABC-E5DF94CF88E8}" showGridLines="0" zeroValues="0" topLeftCell="A10">
      <selection activeCell="E8" sqref="E8"/>
      <pageMargins left="0" right="0" top="0" bottom="0" header="0" footer="0"/>
      <pageSetup scale="97"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pageMargins left="0" right="0" top="0" bottom="0" header="0" footer="0"/>
      <pageSetup scale="97"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pageMargins left="0" right="0" top="0" bottom="0" header="0" footer="0"/>
      <pageSetup scale="97"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pageMargins left="0" right="0" top="0" bottom="0" header="0" footer="0"/>
      <pageSetup scale="97"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 right="0" top="0" bottom="0" header="0" footer="0"/>
      <pageSetup scale="97" orientation="portrait" r:id="rId19"/>
      <headerFooter alignWithMargins="0">
        <oddFooter>&amp;R&amp;"Book Antiqua,Bold"&amp;8 Page &amp;P of &amp;N</oddFooter>
      </headerFooter>
    </customSheetView>
    <customSheetView guid="{1C70608C-646A-4043-A222-6253B5006A93}" showPageBreaks="1" showGridLines="0" printArea="1">
      <pageMargins left="0" right="0" top="0" bottom="0" header="0" footer="0"/>
      <pageSetup scale="95"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2"/>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80" showPageBreaks="1" showGridLines="0" printArea="1" view="pageBreakPreview">
      <pageMargins left="0" right="0" top="0" bottom="0" header="0" footer="0"/>
      <pageSetup scale="95" orientation="portrait" r:id="rId24"/>
      <headerFooter alignWithMargins="0">
        <oddFooter>&amp;R&amp;"Book Antiqua,Bold"&amp;8 Page &amp;P of &amp;N</oddFooter>
      </headerFooter>
    </customSheetView>
    <customSheetView guid="{CD4CA1A8-824A-452F-BDBA-32A47C1B3013}" showPageBreaks="1" showGridLines="0" printArea="1" view="pageBreakPreview">
      <pageMargins left="0" right="0" top="0" bottom="0" header="0" footer="0"/>
      <pageSetup scale="95" orientation="portrait" r:id="rId25"/>
      <headerFooter alignWithMargins="0">
        <oddFooter>&amp;R&amp;"Book Antiqua,Bold"&amp;8 Page &amp;P of &amp;N</oddFooter>
      </headerFooter>
    </customSheetView>
    <customSheetView guid="{EBAEADC8-DFAF-4DD1-92A4-0349F1C8EBDD}" scale="85" showPageBreaks="1" showGridLines="0" zeroValues="0" printArea="1" view="pageBreakPreview">
      <pageMargins left="0" right="0" top="0" bottom="0" header="0" footer="0"/>
      <pageSetup scale="97" orientation="portrait" r:id="rId26"/>
      <headerFooter alignWithMargins="0">
        <oddFooter>&amp;R&amp;"Book Antiqua,Bold"&amp;8 Page &amp;P of &amp;N</oddFooter>
      </headerFooter>
    </customSheetView>
    <customSheetView guid="{D5994A17-2357-4B78-B667-DDB5D94B6FD1}" scale="85" showPageBreaks="1" showGridLines="0" zeroValues="0" printArea="1" view="pageBreakPreview">
      <pageMargins left="0" right="0" top="0" bottom="0" header="0" footer="0"/>
      <pageSetup scale="97" orientation="portrait" r:id="rId27"/>
      <headerFooter alignWithMargins="0">
        <oddFooter>&amp;R&amp;"Book Antiqua,Bold"&amp;8 Page &amp;P of &amp;N</oddFooter>
      </headerFooter>
    </customSheetView>
    <customSheetView guid="{A317F5C2-E44F-4A46-8833-2AE6CAE06F6E}" scale="85" showPageBreaks="1" showGridLines="0" zeroValues="0" printArea="1" view="pageBreakPreview">
      <pageMargins left="0" right="0" top="0" bottom="0" header="0" footer="0"/>
      <pageSetup scale="97" orientation="portrait" r:id="rId28"/>
      <headerFooter alignWithMargins="0">
        <oddFooter>&amp;R&amp;"Book Antiqua,Bold"&amp;8 Page &amp;P of &amp;N</oddFooter>
      </headerFooter>
    </customSheetView>
    <customSheetView guid="{280EA05C-4582-4B0F-895F-5C9134A73222}" showGridLines="0" zeroValues="0">
      <selection activeCell="E8" sqref="E8"/>
      <pageMargins left="0" right="0" top="0" bottom="0" header="0" footer="0"/>
      <pageSetup scale="97" orientation="portrait" r:id="rId29"/>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 right="0" top="0" bottom="0" header="0" footer="0"/>
      <pageSetup scale="93" orientation="portrait" r:id="rId30"/>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 right="0" top="0" bottom="0" header="0" footer="0"/>
      <pageSetup scale="93" orientation="portrait" r:id="rId31"/>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 right="0" top="0" bottom="0" header="0" footer="0"/>
      <pageSetup scale="93" orientation="portrait" r:id="rId32"/>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 right="0" top="0" bottom="0" header="0" footer="0"/>
      <pageSetup scale="93" orientation="portrait" r:id="rId33"/>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 right="0" top="0" bottom="0" header="0" footer="0"/>
      <pageSetup scale="93" orientation="portrait" r:id="rId34"/>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 right="0" top="0" bottom="0" header="0" footer="0"/>
      <pageSetup scale="93" orientation="portrait" r:id="rId35"/>
      <headerFooter alignWithMargins="0">
        <oddFooter>&amp;R&amp;"Book Antiqua,Bold"&amp;8 Page &amp;P of &amp;N</oddFooter>
      </headerFooter>
    </customSheetView>
    <customSheetView guid="{0BBA2DF4-A149-40BB-8E82-8CB6DEDB7C04}" scale="90" showPageBreaks="1" showGridLines="0" zeroValues="0" printArea="1" view="pageBreakPreview" topLeftCell="A10">
      <selection activeCell="I7" sqref="I7"/>
      <pageMargins left="0" right="0" top="0" bottom="0" header="0" footer="0"/>
      <pageSetup scale="93" orientation="portrait" r:id="rId36"/>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3" type="noConversion"/>
  <pageMargins left="0.61" right="0.46" top="0.57999999999999996" bottom="0.6" header="0.34" footer="0.35"/>
  <pageSetup scale="93" orientation="portrait" r:id="rId37"/>
  <headerFooter alignWithMargins="0">
    <oddFooter>&amp;R&amp;"Book Antiqua,Bold"&amp;8 Page &amp;P of &amp;N</oddFooter>
  </headerFooter>
  <drawing r:id="rId38"/>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4"/>
  <dimension ref="A1:I39"/>
  <sheetViews>
    <sheetView showGridLines="0" showZeros="0" view="pageBreakPreview" zoomScale="85" zoomScaleNormal="100" zoomScaleSheetLayoutView="85" workbookViewId="0">
      <selection activeCell="H22" sqref="H22"/>
    </sheetView>
  </sheetViews>
  <sheetFormatPr defaultColWidth="9.140625" defaultRowHeight="15.75"/>
  <cols>
    <col min="1" max="1" width="12.140625" style="70" customWidth="1"/>
    <col min="2" max="2" width="20.5703125" style="70" customWidth="1"/>
    <col min="3" max="3" width="11.42578125" style="70" customWidth="1"/>
    <col min="4" max="4" width="23" style="70" customWidth="1"/>
    <col min="5" max="5" width="45.7109375" style="70" customWidth="1"/>
    <col min="6" max="8" width="9.140625" style="70"/>
    <col min="9" max="16384" width="9.140625" style="73"/>
  </cols>
  <sheetData>
    <row r="1" spans="1:9" ht="28.5" customHeight="1">
      <c r="A1" s="903" t="str">
        <f>Cover!B3</f>
        <v>Specification No: SRTS-II/C&amp;M/WC-3770/2023</v>
      </c>
      <c r="B1" s="903"/>
      <c r="C1" s="903"/>
      <c r="D1" s="903"/>
      <c r="E1" s="382" t="s">
        <v>318</v>
      </c>
    </row>
    <row r="2" spans="1:9" ht="16.5">
      <c r="A2" s="245"/>
      <c r="B2" s="245"/>
      <c r="C2" s="245"/>
      <c r="D2" s="245"/>
      <c r="E2" s="245"/>
    </row>
    <row r="3" spans="1:9" ht="124.5" customHeight="1">
      <c r="A3" s="796" t="str">
        <f>Cover!B2</f>
        <v>Construction of Storage Shed for Wheel Mounted Equipment and Other Machinery and Other Miscellaneous works at ±800 kV HVDC Pugalur station</v>
      </c>
      <c r="B3" s="796"/>
      <c r="C3" s="796"/>
      <c r="D3" s="796"/>
      <c r="E3" s="796"/>
      <c r="F3" s="68"/>
      <c r="G3" s="68"/>
      <c r="H3" s="68"/>
    </row>
    <row r="4" spans="1:9" ht="20.100000000000001" customHeight="1">
      <c r="A4" s="76"/>
      <c r="H4" s="77"/>
      <c r="I4" s="78"/>
    </row>
    <row r="5" spans="1:9" ht="20.100000000000001" customHeight="1">
      <c r="A5" s="646" t="s">
        <v>319</v>
      </c>
      <c r="B5" s="646"/>
      <c r="C5" s="646"/>
      <c r="D5" s="646"/>
      <c r="E5" s="646"/>
      <c r="F5" s="95"/>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1.5" customHeight="1">
      <c r="A8" s="797">
        <f>'Attach 3(JV)'!A8:D8</f>
        <v>0</v>
      </c>
      <c r="B8" s="797"/>
      <c r="C8" s="797"/>
      <c r="D8" s="797"/>
      <c r="E8" s="99" t="str">
        <f>'Attach 3(JV)'!E8</f>
        <v>C&amp;M Department</v>
      </c>
      <c r="H8" s="77"/>
      <c r="I8" s="78"/>
    </row>
    <row r="9" spans="1:9">
      <c r="A9" s="87" t="s">
        <v>33</v>
      </c>
      <c r="B9" s="801">
        <f>'Attach 3(JV)'!B9:D9</f>
        <v>0</v>
      </c>
      <c r="C9" s="801"/>
      <c r="D9" s="801"/>
      <c r="E9" s="99" t="str">
        <f>'Attach 3(JV)'!E9</f>
        <v>Power Grid Corporation of India Ltd.,</v>
      </c>
      <c r="H9" s="77"/>
      <c r="I9" s="78"/>
    </row>
    <row r="10" spans="1:9">
      <c r="A10" s="87" t="s">
        <v>35</v>
      </c>
      <c r="B10" s="799">
        <f>'Attach 3(JV)'!B10:D10</f>
        <v>0</v>
      </c>
      <c r="C10" s="799"/>
      <c r="D10" s="799"/>
      <c r="E10" s="99" t="str">
        <f>'Attach 3(JV)'!E10</f>
        <v>SRTS-II,RHQ,Bangalore</v>
      </c>
      <c r="H10" s="77"/>
      <c r="I10" s="78"/>
    </row>
    <row r="11" spans="1:9">
      <c r="B11" s="799">
        <f>'Attach 3(JV)'!B11:D11</f>
        <v>0</v>
      </c>
      <c r="C11" s="799"/>
      <c r="D11" s="799"/>
      <c r="E11" s="99">
        <f>'Attach 3(JV)'!E11</f>
        <v>0</v>
      </c>
    </row>
    <row r="12" spans="1:9">
      <c r="A12" s="79"/>
      <c r="B12" s="799">
        <f>'Attach 3(JV)'!B12:D12</f>
        <v>0</v>
      </c>
      <c r="C12" s="799"/>
      <c r="D12" s="799"/>
      <c r="E12" s="83"/>
    </row>
    <row r="13" spans="1:9" ht="20.100000000000001" customHeight="1">
      <c r="A13" s="79"/>
      <c r="B13" s="89"/>
      <c r="C13" s="89"/>
      <c r="D13" s="89"/>
      <c r="E13" s="73"/>
    </row>
    <row r="14" spans="1:9" ht="20.100000000000001" customHeight="1">
      <c r="A14" s="70" t="s">
        <v>37</v>
      </c>
    </row>
    <row r="15" spans="1:9" ht="20.100000000000001" customHeight="1">
      <c r="A15" s="79"/>
    </row>
    <row r="16" spans="1:9" ht="45" customHeight="1">
      <c r="A16" s="843" t="s">
        <v>320</v>
      </c>
      <c r="B16" s="843"/>
      <c r="C16" s="843"/>
      <c r="D16" s="843"/>
      <c r="E16" s="843"/>
    </row>
    <row r="17" spans="1:5" ht="20.100000000000001" customHeight="1">
      <c r="A17" s="79"/>
    </row>
    <row r="18" spans="1:5" ht="20.100000000000001" customHeight="1">
      <c r="A18" s="244"/>
    </row>
    <row r="19" spans="1:5" ht="20.100000000000001" customHeight="1"/>
    <row r="20" spans="1:5" ht="20.100000000000001" customHeight="1">
      <c r="A20" s="244"/>
    </row>
    <row r="21" spans="1:5" ht="20.100000000000001" customHeight="1">
      <c r="A21" s="244"/>
    </row>
    <row r="22" spans="1:5" ht="20.100000000000001" customHeight="1"/>
    <row r="23" spans="1:5" ht="33" customHeight="1">
      <c r="D23" s="93"/>
    </row>
    <row r="24" spans="1:5" ht="24.75" customHeight="1">
      <c r="A24" s="80" t="s">
        <v>40</v>
      </c>
      <c r="B24" s="94">
        <f>'Name of Bidder'!C32</f>
        <v>0</v>
      </c>
      <c r="C24" s="233"/>
      <c r="D24" s="93" t="s">
        <v>41</v>
      </c>
      <c r="E24" s="96">
        <f>'Name of Bidder'!C29</f>
        <v>0</v>
      </c>
    </row>
    <row r="25" spans="1:5" ht="24.75" customHeight="1">
      <c r="A25" s="80" t="s">
        <v>42</v>
      </c>
      <c r="B25" s="96">
        <f>'Name of Bidder'!C33</f>
        <v>0</v>
      </c>
      <c r="C25" s="233"/>
      <c r="D25" s="93" t="s">
        <v>43</v>
      </c>
      <c r="E25" s="96">
        <f>'Name of Bidder'!C30</f>
        <v>0</v>
      </c>
    </row>
    <row r="26" spans="1:5" ht="33" customHeight="1">
      <c r="D26" s="93"/>
    </row>
    <row r="27" spans="1:5" ht="20.100000000000001" customHeight="1"/>
    <row r="28" spans="1:5" ht="20.100000000000001" customHeight="1">
      <c r="A28" s="92"/>
    </row>
    <row r="29" spans="1:5" ht="20.100000000000001" customHeight="1"/>
    <row r="30" spans="1:5" ht="20.100000000000001" customHeight="1"/>
    <row r="31" spans="1:5" ht="20.100000000000001" customHeight="1">
      <c r="A31" s="92"/>
    </row>
    <row r="32" spans="1:5" ht="20.100000000000001" customHeight="1"/>
    <row r="33" spans="1:1" ht="20.100000000000001" customHeight="1">
      <c r="A33" s="92"/>
    </row>
    <row r="34" spans="1:1" ht="20.100000000000001" customHeight="1"/>
    <row r="35" spans="1:1" ht="20.100000000000001" customHeight="1">
      <c r="A35" s="92"/>
    </row>
    <row r="36" spans="1:1" ht="20.100000000000001" customHeight="1"/>
    <row r="37" spans="1:1" ht="20.100000000000001" customHeight="1"/>
    <row r="38" spans="1:1" ht="20.100000000000001" customHeight="1"/>
    <row r="39" spans="1:1" ht="20.100000000000001" customHeight="1"/>
  </sheetData>
  <sheetProtection sheet="1" objects="1" scenarios="1" formatColumns="0" formatRows="0" selectLockedCells="1"/>
  <customSheetViews>
    <customSheetView guid="{BD24AD9D-D3A0-422F-8577-11BDC23592D2}" scale="85" showPageBreaks="1" showGridLines="0" zeroValues="0" printArea="1" view="pageBreakPreview">
      <selection activeCell="H22" sqref="H22"/>
      <pageMargins left="0" right="0" top="0" bottom="0" header="0" footer="0"/>
      <pageSetup scale="93" orientation="portrait" r:id="rId1"/>
      <headerFooter alignWithMargins="0">
        <oddFooter>&amp;R&amp;"Book Antiqua,Bold"&amp;8 Page &amp;P of &amp;N</oddFooter>
      </headerFooter>
    </customSheetView>
    <customSheetView guid="{6AB2DF82-E90A-4CF8-B22E-5D001DAE6667}" scale="85" showPageBreaks="1" showGridLines="0" zeroValues="0" printArea="1" view="pageBreakPreview" topLeftCell="A10">
      <selection activeCell="H22" sqref="H22"/>
      <pageMargins left="0" right="0" top="0" bottom="0" header="0" footer="0"/>
      <pageSetup scale="93" orientation="portrait" r:id="rId2"/>
      <headerFooter alignWithMargins="0">
        <oddFooter>&amp;R&amp;"Book Antiqua,Bold"&amp;8 Page &amp;P of &amp;N</oddFooter>
      </headerFooter>
    </customSheetView>
    <customSheetView guid="{938A4A51-D362-4606-B51E-5F7EE488A1EA}" scale="85" showPageBreaks="1" showGridLines="0" zeroValues="0" printArea="1" view="pageBreakPreview">
      <selection activeCell="H22" sqref="H22"/>
      <pageMargins left="0" right="0" top="0" bottom="0" header="0" footer="0"/>
      <pageSetup scale="93" orientation="portrait" r:id="rId3"/>
      <headerFooter alignWithMargins="0">
        <oddFooter>&amp;R&amp;"Book Antiqua,Bold"&amp;8 Page &amp;P of &amp;N</oddFooter>
      </headerFooter>
    </customSheetView>
    <customSheetView guid="{E8F77A2D-E40A-4668-A8F2-3CE31C4AC520}" scale="85" showPageBreaks="1" showGridLines="0" zeroValues="0" printArea="1" view="pageBreakPreview">
      <selection activeCell="H22" sqref="H22"/>
      <pageMargins left="0" right="0" top="0" bottom="0" header="0" footer="0"/>
      <pageSetup scale="93" orientation="portrait" r:id="rId4"/>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 right="0" top="0" bottom="0" header="0" footer="0"/>
      <pageSetup scale="93" orientation="portrait" r:id="rId5"/>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 right="0" top="0" bottom="0" header="0" footer="0"/>
      <pageSetup scale="93" orientation="portrait" r:id="rId6"/>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 right="0" top="0" bottom="0" header="0" footer="0"/>
      <pageSetup scale="93" orientation="portrait" r:id="rId7"/>
      <headerFooter alignWithMargins="0">
        <oddFooter>&amp;R&amp;"Book Antiqua,Bold"&amp;8 Page &amp;P of &amp;N</oddFooter>
      </headerFooter>
    </customSheetView>
    <customSheetView guid="{B07A37BF-D9F4-4586-9D27-CDE2FA2D1222}" scale="85" showPageBreaks="1" showGridLines="0" zeroValues="0" printArea="1" view="pageBreakPreview" topLeftCell="A4">
      <selection activeCell="H22" sqref="H22"/>
      <pageMargins left="0" right="0" top="0" bottom="0" header="0" footer="0"/>
      <pageSetup scale="93" orientation="portrait" r:id="rId8"/>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 right="0" top="0" bottom="0" header="0" footer="0"/>
      <pageSetup scale="93" orientation="portrait" r:id="rId9"/>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 right="0" top="0" bottom="0" header="0" footer="0"/>
      <pageSetup scale="93" orientation="portrait" r:id="rId10"/>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 right="0" top="0" bottom="0" header="0" footer="0"/>
      <pageSetup scale="93" orientation="portrait" r:id="rId11"/>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 right="0" top="0" bottom="0" header="0" footer="0"/>
      <pageSetup scale="93" orientation="portrait" r:id="rId12"/>
      <headerFooter alignWithMargins="0">
        <oddFooter>&amp;R&amp;"Book Antiqua,Bold"&amp;8 Page &amp;P of &amp;N</oddFooter>
      </headerFooter>
    </customSheetView>
    <customSheetView guid="{7DC13EB1-5F25-4667-BD87-340DAD4F0E72}" showGridLines="0" zeroValues="0" topLeftCell="A7">
      <selection activeCell="H22" sqref="H22"/>
      <pageMargins left="0" right="0" top="0" bottom="0" header="0" footer="0"/>
      <pageSetup scale="93" orientation="portrait" r:id="rId13"/>
      <headerFooter alignWithMargins="0">
        <oddFooter>&amp;R&amp;"Book Antiqua,Bold"&amp;8 Page &amp;P of &amp;N</oddFooter>
      </headerFooter>
    </customSheetView>
    <customSheetView guid="{AF19F13B-761B-48FB-A70F-9439A4D7530B}" showGridLines="0" zeroValues="0">
      <selection activeCell="E8" sqref="E8"/>
      <pageMargins left="0" right="0" top="0" bottom="0" header="0" footer="0"/>
      <pageSetup scale="97" orientation="portrait" r:id="rId14"/>
      <headerFooter alignWithMargins="0">
        <oddFooter>&amp;R&amp;"Book Antiqua,Bold"&amp;8 Page &amp;P of &amp;N</oddFooter>
      </headerFooter>
    </customSheetView>
    <customSheetView guid="{20A53A97-D2BD-4E7F-8ABC-E5DF94CF88E8}" showGridLines="0" zeroValues="0" topLeftCell="A3">
      <selection activeCell="E8" sqref="E8"/>
      <pageMargins left="0" right="0" top="0" bottom="0" header="0" footer="0"/>
      <pageSetup scale="97"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 right="0" top="0" bottom="0" header="0" footer="0"/>
      <pageSetup scale="97"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 right="0" top="0" bottom="0" header="0" footer="0"/>
      <pageSetup scale="97"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 right="0" top="0" bottom="0" header="0" footer="0"/>
      <pageSetup scale="97"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 right="0" top="0" bottom="0" header="0" footer="0"/>
      <pageSetup scale="97" orientation="portrait" r:id="rId19"/>
      <headerFooter alignWithMargins="0">
        <oddFooter>&amp;R&amp;"Book Antiqua,Bold"&amp;8 Page &amp;P of &amp;N</oddFooter>
      </headerFooter>
    </customSheetView>
    <customSheetView guid="{1C70608C-646A-4043-A222-6253B5006A93}" showPageBreaks="1" showGridLines="0" printArea="1">
      <selection activeCell="A3" sqref="A3:E3"/>
      <pageMargins left="0" right="0" top="0" bottom="0" header="0" footer="0"/>
      <pageSetup scale="95" orientation="portrait" r:id="rId20"/>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 right="0" top="0" bottom="0" header="0" footer="0"/>
      <pageSetup scale="95" orientation="portrait" r:id="rId21"/>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 right="0" top="0" bottom="0" header="0" footer="0"/>
      <pageSetup scale="95" orientation="portrait" r:id="rId22"/>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 right="0" top="0" bottom="0" header="0" footer="0"/>
      <pageSetup scale="97" orientation="portrait" r:id="rId23"/>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 right="0" top="0" bottom="0" header="0" footer="0"/>
      <pageSetup scale="97" orientation="portrait" r:id="rId24"/>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 right="0" top="0" bottom="0" header="0" footer="0"/>
      <pageSetup scale="97" orientation="portrait" r:id="rId25"/>
      <headerFooter alignWithMargins="0">
        <oddFooter>&amp;R&amp;"Book Antiqua,Bold"&amp;8 Page &amp;P of &amp;N</oddFooter>
      </headerFooter>
    </customSheetView>
    <customSheetView guid="{280EA05C-4582-4B0F-895F-5C9134A73222}" showGridLines="0" zeroValues="0">
      <selection activeCell="E8" sqref="E8"/>
      <pageMargins left="0" right="0" top="0" bottom="0" header="0" footer="0"/>
      <pageSetup scale="97" orientation="portrait" r:id="rId26"/>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 right="0" top="0" bottom="0" header="0" footer="0"/>
      <pageSetup scale="93" orientation="portrait" r:id="rId27"/>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 right="0" top="0" bottom="0" header="0" footer="0"/>
      <pageSetup scale="93" orientation="portrait" r:id="rId28"/>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 right="0" top="0" bottom="0" header="0" footer="0"/>
      <pageSetup scale="93" orientation="portrait" r:id="rId29"/>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 right="0" top="0" bottom="0" header="0" footer="0"/>
      <pageSetup scale="93" orientation="portrait" r:id="rId30"/>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 right="0" top="0" bottom="0" header="0" footer="0"/>
      <pageSetup scale="93" orientation="portrait" r:id="rId31"/>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 right="0" top="0" bottom="0" header="0" footer="0"/>
      <pageSetup scale="93" orientation="portrait" r:id="rId32"/>
      <headerFooter alignWithMargins="0">
        <oddFooter>&amp;R&amp;"Book Antiqua,Bold"&amp;8 Page &amp;P of &amp;N</oddFooter>
      </headerFooter>
    </customSheetView>
    <customSheetView guid="{0BBA2DF4-A149-40BB-8E82-8CB6DEDB7C04}" scale="85" showPageBreaks="1" showGridLines="0" zeroValues="0" printArea="1" view="pageBreakPreview" topLeftCell="A10">
      <selection activeCell="H22" sqref="H22"/>
      <pageMargins left="0" right="0" top="0" bottom="0" header="0" footer="0"/>
      <pageSetup scale="93" orientation="portrait" r:id="rId33"/>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7" type="noConversion"/>
  <pageMargins left="0.59" right="0.49" top="0.57999999999999996" bottom="0.6" header="0.34" footer="0.35"/>
  <pageSetup scale="93" orientation="portrait" r:id="rId34"/>
  <headerFooter alignWithMargins="0">
    <oddFooter>&amp;R&amp;"Book Antiqua,Bold"&amp;8 Page &amp;P of &amp;N</oddFooter>
  </headerFooter>
  <drawing r:id="rId3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dimension ref="A1:P234"/>
  <sheetViews>
    <sheetView showZeros="0" view="pageBreakPreview" zoomScaleNormal="100" zoomScaleSheetLayoutView="100" workbookViewId="0">
      <selection activeCell="B162" sqref="B162:I162"/>
    </sheetView>
  </sheetViews>
  <sheetFormatPr defaultColWidth="9.140625" defaultRowHeight="15"/>
  <cols>
    <col min="1" max="1" width="10" style="424" customWidth="1"/>
    <col min="2" max="2" width="10.7109375" style="424" customWidth="1"/>
    <col min="3" max="3" width="10.85546875" style="424" customWidth="1"/>
    <col min="4" max="8" width="10.7109375" style="424" customWidth="1"/>
    <col min="9" max="9" width="16.140625" style="424" customWidth="1"/>
    <col min="10" max="10" width="9.140625" style="424"/>
    <col min="11" max="16" width="9.140625" style="424" hidden="1" customWidth="1"/>
    <col min="17" max="16384" width="9.140625" style="424"/>
  </cols>
  <sheetData>
    <row r="1" spans="1:9" ht="27" customHeight="1">
      <c r="A1" s="913" t="s">
        <v>321</v>
      </c>
      <c r="B1" s="914"/>
      <c r="C1" s="914"/>
      <c r="D1" s="914"/>
      <c r="E1" s="914"/>
      <c r="F1" s="914"/>
      <c r="G1" s="914"/>
      <c r="H1" s="914"/>
      <c r="I1" s="915"/>
    </row>
    <row r="2" spans="1:9" ht="31.5" customHeight="1">
      <c r="A2" s="425" t="s">
        <v>322</v>
      </c>
      <c r="B2" s="916" t="s">
        <v>323</v>
      </c>
      <c r="C2" s="916"/>
      <c r="D2" s="916"/>
      <c r="E2" s="916"/>
      <c r="F2" s="916"/>
      <c r="G2" s="916"/>
      <c r="H2" s="916"/>
      <c r="I2" s="917"/>
    </row>
    <row r="3" spans="1:9" ht="57.75" customHeight="1">
      <c r="A3" s="425" t="s">
        <v>324</v>
      </c>
      <c r="B3" s="916" t="s">
        <v>325</v>
      </c>
      <c r="C3" s="916"/>
      <c r="D3" s="916"/>
      <c r="E3" s="916"/>
      <c r="F3" s="916"/>
      <c r="G3" s="916"/>
      <c r="H3" s="916"/>
      <c r="I3" s="917"/>
    </row>
    <row r="4" spans="1:9" ht="53.25" customHeight="1">
      <c r="A4" s="425" t="s">
        <v>326</v>
      </c>
      <c r="B4" s="916" t="s">
        <v>327</v>
      </c>
      <c r="C4" s="916"/>
      <c r="D4" s="916"/>
      <c r="E4" s="916"/>
      <c r="F4" s="916"/>
      <c r="G4" s="916"/>
      <c r="H4" s="916"/>
      <c r="I4" s="917"/>
    </row>
    <row r="5" spans="1:9" ht="36" customHeight="1">
      <c r="A5" s="425" t="s">
        <v>328</v>
      </c>
      <c r="B5" s="916" t="s">
        <v>329</v>
      </c>
      <c r="C5" s="916"/>
      <c r="D5" s="916"/>
      <c r="E5" s="916"/>
      <c r="F5" s="916"/>
      <c r="G5" s="916"/>
      <c r="H5" s="916"/>
      <c r="I5" s="917"/>
    </row>
    <row r="6" spans="1:9" ht="19.5" customHeight="1">
      <c r="A6" s="426" t="s">
        <v>330</v>
      </c>
      <c r="B6" s="918" t="s">
        <v>331</v>
      </c>
      <c r="C6" s="918"/>
      <c r="D6" s="918"/>
      <c r="E6" s="918"/>
      <c r="F6" s="918"/>
      <c r="G6" s="918"/>
      <c r="H6" s="918"/>
      <c r="I6" s="919"/>
    </row>
    <row r="30" spans="1:11">
      <c r="K30" s="427" t="e" vm="1">
        <f>'[9]Name of Bidder'!C13</f>
        <v>#VALUE!</v>
      </c>
    </row>
    <row r="31" spans="1:11">
      <c r="A31" s="428"/>
      <c r="B31" s="428"/>
      <c r="C31" s="428"/>
      <c r="D31" s="428"/>
      <c r="E31" s="428"/>
      <c r="F31" s="428"/>
      <c r="G31" s="428"/>
      <c r="H31" s="428"/>
      <c r="I31" s="428"/>
      <c r="J31" s="428"/>
      <c r="K31" s="429" t="e" vm="1">
        <f>'[9]Name of Bidder'!C14</f>
        <v>#VALUE!</v>
      </c>
    </row>
    <row r="32" spans="1:11">
      <c r="A32" s="428"/>
      <c r="B32" s="428"/>
      <c r="C32" s="428"/>
      <c r="D32" s="428"/>
      <c r="E32" s="428"/>
      <c r="F32" s="428"/>
      <c r="G32" s="428"/>
      <c r="H32" s="428"/>
      <c r="I32" s="428"/>
      <c r="J32" s="428"/>
      <c r="K32" s="429" t="e" vm="1">
        <f>'[9]Name of Bidder'!C15</f>
        <v>#VALUE!</v>
      </c>
    </row>
    <row r="33" spans="1:15">
      <c r="A33" s="428"/>
      <c r="B33" s="428"/>
      <c r="C33" s="428"/>
      <c r="D33" s="428"/>
      <c r="E33" s="428"/>
      <c r="F33" s="428"/>
      <c r="G33" s="428"/>
      <c r="H33" s="428"/>
      <c r="I33" s="428"/>
      <c r="J33" s="428"/>
      <c r="K33" s="429" t="e" vm="1">
        <f>'[9]Name of Bidder'!C16</f>
        <v>#VALUE!</v>
      </c>
    </row>
    <row r="34" spans="1:15">
      <c r="A34" s="428"/>
      <c r="B34" s="428"/>
      <c r="C34" s="428"/>
      <c r="D34" s="428"/>
      <c r="E34" s="428"/>
      <c r="F34" s="428"/>
      <c r="G34" s="428"/>
      <c r="H34" s="428"/>
      <c r="I34" s="428"/>
      <c r="J34" s="428"/>
    </row>
    <row r="35" spans="1:15">
      <c r="A35" s="925" t="s">
        <v>332</v>
      </c>
      <c r="B35" s="925"/>
      <c r="C35" s="925"/>
      <c r="D35" s="925"/>
      <c r="E35" s="925"/>
      <c r="F35" s="925"/>
      <c r="G35" s="925"/>
      <c r="H35" s="925"/>
      <c r="I35" s="925"/>
      <c r="J35" s="428"/>
    </row>
    <row r="36" spans="1:15">
      <c r="A36" s="926" t="s">
        <v>333</v>
      </c>
      <c r="B36" s="926"/>
      <c r="C36" s="926"/>
      <c r="D36" s="926"/>
      <c r="E36" s="926"/>
      <c r="F36" s="926"/>
      <c r="G36" s="926"/>
      <c r="H36" s="926"/>
      <c r="I36" s="926"/>
      <c r="J36" s="428"/>
      <c r="K36" s="427" t="e" vm="1">
        <f>'[9]Name of Bidder'!C18</f>
        <v>#VALUE!</v>
      </c>
      <c r="O36" s="429" t="e" vm="1">
        <f>'[9]Name of Bidder'!C23</f>
        <v>#VALUE!</v>
      </c>
    </row>
    <row r="37" spans="1:15">
      <c r="A37" s="923" t="s">
        <v>334</v>
      </c>
      <c r="B37" s="923"/>
      <c r="C37" s="923"/>
      <c r="D37" s="923"/>
      <c r="E37" s="923"/>
      <c r="F37" s="923"/>
      <c r="G37" s="923"/>
      <c r="H37" s="923"/>
      <c r="I37" s="923"/>
      <c r="J37" s="428"/>
      <c r="K37" s="427" t="e" vm="1">
        <f>'[9]Name of Bidder'!C19</f>
        <v>#VALUE!</v>
      </c>
      <c r="O37" s="429" t="e" vm="1">
        <f>'[9]Name of Bidder'!C24</f>
        <v>#VALUE!</v>
      </c>
    </row>
    <row r="38" spans="1:15" ht="55.9" customHeight="1">
      <c r="A38" s="927" t="s">
        <v>335</v>
      </c>
      <c r="B38" s="927"/>
      <c r="C38" s="927"/>
      <c r="D38" s="927"/>
      <c r="E38" s="927"/>
      <c r="F38" s="927"/>
      <c r="G38" s="927"/>
      <c r="H38" s="927"/>
      <c r="I38" s="927"/>
      <c r="J38" s="428"/>
      <c r="K38" s="427" t="e" vm="1">
        <f>'[9]Name of Bidder'!C20</f>
        <v>#VALUE!</v>
      </c>
      <c r="O38" s="429" t="e" vm="1">
        <f>'[9]Name of Bidder'!C25</f>
        <v>#VALUE!</v>
      </c>
    </row>
    <row r="39" spans="1:15" ht="17.45" customHeight="1">
      <c r="A39" s="923" t="s">
        <v>336</v>
      </c>
      <c r="B39" s="923"/>
      <c r="C39" s="923"/>
      <c r="D39" s="923"/>
      <c r="E39" s="923"/>
      <c r="F39" s="923"/>
      <c r="G39" s="923"/>
      <c r="H39" s="923"/>
      <c r="I39" s="923"/>
      <c r="J39" s="428"/>
      <c r="K39" s="427" t="e" vm="1">
        <f>'[9]Name of Bidder'!C21</f>
        <v>#VALUE!</v>
      </c>
      <c r="O39" s="429" t="e" vm="1">
        <f>'[9]Name of Bidder'!C26</f>
        <v>#VALUE!</v>
      </c>
    </row>
    <row r="40" spans="1:15" ht="17.45" customHeight="1">
      <c r="A40" s="926" t="s">
        <v>337</v>
      </c>
      <c r="B40" s="926"/>
      <c r="C40" s="926"/>
      <c r="D40" s="926"/>
      <c r="E40" s="926"/>
      <c r="F40" s="926"/>
      <c r="G40" s="926"/>
      <c r="H40" s="926"/>
      <c r="I40" s="926"/>
      <c r="J40" s="428"/>
      <c r="K40" s="564"/>
    </row>
    <row r="41" spans="1:15" ht="17.45" customHeight="1">
      <c r="A41" s="928">
        <f>'Name of Bidder'!C13</f>
        <v>0</v>
      </c>
      <c r="B41" s="928"/>
      <c r="C41" s="928"/>
      <c r="D41" s="928"/>
      <c r="E41" s="928"/>
      <c r="F41" s="928"/>
      <c r="G41" s="928"/>
      <c r="H41" s="928"/>
      <c r="I41" s="928"/>
      <c r="J41" s="428"/>
      <c r="K41" s="564"/>
    </row>
    <row r="42" spans="1:15" ht="17.45" customHeight="1">
      <c r="A42" s="924" t="str">
        <f>" having its Registered Office at " &amp; 'Name of Bidder'!C14 &amp; " " &amp; 'Name of Bidder'!C15 &amp; " " &amp; 'Name of Bidder'!C16</f>
        <v xml:space="preserve"> having its Registered Office at   </v>
      </c>
      <c r="B42" s="924"/>
      <c r="C42" s="924"/>
      <c r="D42" s="924"/>
      <c r="E42" s="924"/>
      <c r="F42" s="924"/>
      <c r="G42" s="924"/>
      <c r="H42" s="924"/>
      <c r="I42" s="924"/>
      <c r="J42" s="428"/>
      <c r="K42" s="564"/>
    </row>
    <row r="43" spans="1:15" ht="17.45" customHeight="1">
      <c r="A43" s="928" t="str">
        <f>IF('Name of Bidder'!C6 = "JV (Joint Venture)", "and ", "  ")</f>
        <v xml:space="preserve">  </v>
      </c>
      <c r="B43" s="928"/>
      <c r="C43" s="928"/>
      <c r="D43" s="928"/>
      <c r="E43" s="928"/>
      <c r="F43" s="928"/>
      <c r="G43" s="928"/>
      <c r="H43" s="928"/>
      <c r="I43" s="928"/>
      <c r="J43" s="428"/>
      <c r="K43" s="564"/>
    </row>
    <row r="44" spans="1:15" ht="17.45" customHeight="1">
      <c r="A44" s="924" t="str">
        <f>IF('Name of Bidder'!C6= "JV (Joint Venture)", IF('Name of Bidder'!C8=1,'Name of Bidder'!C18,IF('Name of Bidder'!C8="2 or More",'Name of Bidder'!C18&amp;" &amp; "&amp;'Name of Bidder'!C23,"")),"")</f>
        <v/>
      </c>
      <c r="B44" s="924"/>
      <c r="C44" s="924"/>
      <c r="D44" s="924"/>
      <c r="E44" s="924"/>
      <c r="F44" s="924"/>
      <c r="G44" s="924"/>
      <c r="H44" s="924"/>
      <c r="I44" s="924"/>
      <c r="J44" s="428"/>
      <c r="K44" s="564"/>
    </row>
    <row r="45" spans="1:15" ht="68.45" customHeight="1">
      <c r="A45" s="924"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5" s="924"/>
      <c r="C45" s="924"/>
      <c r="D45" s="924"/>
      <c r="E45" s="924"/>
      <c r="F45" s="924"/>
      <c r="G45" s="924"/>
      <c r="H45" s="924"/>
      <c r="I45" s="924"/>
      <c r="J45" s="428"/>
      <c r="K45" s="564"/>
    </row>
    <row r="46" spans="1:15">
      <c r="A46" s="926" t="s">
        <v>338</v>
      </c>
      <c r="B46" s="926"/>
      <c r="C46" s="926"/>
      <c r="D46" s="926"/>
      <c r="E46" s="926"/>
      <c r="F46" s="926"/>
      <c r="G46" s="926"/>
      <c r="H46" s="926"/>
      <c r="I46" s="926"/>
      <c r="J46" s="428"/>
    </row>
    <row r="47" spans="1:15">
      <c r="A47" s="923" t="s">
        <v>339</v>
      </c>
      <c r="B47" s="923"/>
      <c r="C47" s="923"/>
      <c r="D47" s="923"/>
      <c r="E47" s="923"/>
      <c r="F47" s="923"/>
      <c r="G47" s="923"/>
      <c r="H47" s="923"/>
      <c r="I47" s="923"/>
      <c r="J47" s="428"/>
    </row>
    <row r="48" spans="1:15">
      <c r="A48" s="923" t="s">
        <v>340</v>
      </c>
      <c r="B48" s="923"/>
      <c r="C48" s="923"/>
      <c r="D48" s="923"/>
      <c r="E48" s="923"/>
      <c r="F48" s="923"/>
      <c r="G48" s="923"/>
      <c r="H48" s="923"/>
      <c r="I48" s="923"/>
      <c r="J48" s="428"/>
    </row>
    <row r="49" spans="1:10" ht="63" customHeight="1">
      <c r="A49" s="907" t="str">
        <f>"POWERGRID intends to award, under laid-down organisational procedures, contract(s) for "&amp;Cover!B2&amp;", " &amp;Cover!B3</f>
        <v>POWERGRID intends to award, under laid-down organisational procedures, contract(s) for Construction of Storage Shed for Wheel Mounted Equipment and Other Machinery and Other Miscellaneous works at ±800 kV HVDC Pugalur station, Specification No: SRTS-II/C&amp;M/WC-3770/2023</v>
      </c>
      <c r="B49" s="907"/>
      <c r="C49" s="907"/>
      <c r="D49" s="907"/>
      <c r="E49" s="907"/>
      <c r="F49" s="907"/>
      <c r="G49" s="907"/>
      <c r="H49" s="907"/>
      <c r="I49" s="907"/>
      <c r="J49" s="428"/>
    </row>
    <row r="50" spans="1:10" ht="16.5" customHeight="1">
      <c r="A50" s="430"/>
      <c r="B50" s="428"/>
      <c r="C50" s="428"/>
      <c r="D50" s="428"/>
      <c r="E50" s="428"/>
      <c r="F50" s="430"/>
      <c r="G50" s="428"/>
      <c r="H50" s="428"/>
      <c r="I50" s="428"/>
      <c r="J50" s="428"/>
    </row>
    <row r="51" spans="1:10" ht="16.5" customHeight="1">
      <c r="A51" s="430"/>
      <c r="B51" s="428"/>
      <c r="C51" s="428"/>
      <c r="D51" s="428"/>
      <c r="E51" s="428"/>
      <c r="F51" s="430"/>
      <c r="G51" s="428"/>
      <c r="H51" s="428"/>
      <c r="I51" s="428"/>
      <c r="J51" s="428"/>
    </row>
    <row r="52" spans="1:10" ht="21" customHeight="1">
      <c r="A52" s="907" t="s">
        <v>341</v>
      </c>
      <c r="B52" s="907"/>
      <c r="C52" s="907"/>
      <c r="D52" s="907"/>
      <c r="E52" s="912" t="s">
        <v>341</v>
      </c>
      <c r="F52" s="912"/>
      <c r="G52" s="912"/>
      <c r="H52" s="912"/>
      <c r="I52" s="912"/>
      <c r="J52" s="428"/>
    </row>
    <row r="53" spans="1:10" ht="33" customHeight="1">
      <c r="A53" s="904" t="s">
        <v>342</v>
      </c>
      <c r="B53" s="904"/>
      <c r="C53" s="904"/>
      <c r="D53" s="904"/>
      <c r="E53" s="906" t="s">
        <v>343</v>
      </c>
      <c r="F53" s="906"/>
      <c r="G53" s="906"/>
      <c r="H53" s="906"/>
      <c r="I53" s="906"/>
      <c r="J53" s="428"/>
    </row>
    <row r="54" spans="1:10" ht="22.5" customHeight="1">
      <c r="A54" s="431" t="s">
        <v>319</v>
      </c>
      <c r="B54" s="428"/>
      <c r="C54" s="428"/>
      <c r="D54" s="428"/>
      <c r="E54" s="428"/>
      <c r="F54" s="428"/>
      <c r="G54" s="428"/>
      <c r="H54" s="428"/>
      <c r="I54" s="432" t="s">
        <v>344</v>
      </c>
      <c r="J54" s="428"/>
    </row>
    <row r="55" spans="1:10" ht="109.5" customHeight="1">
      <c r="A55" s="908" t="str">
        <f>Cover!B2&amp;", "&amp;Cover!B3&amp;". POWERGRID values full compliance with all relevant laws of the land, rules,  regulations, economic use of resources, and of fairness /  transparency in its relations with its Bidders/ Contractors."</f>
        <v>Construction of Storage Shed for Wheel Mounted Equipment and Other Machinery and Other Miscellaneous works at ±800 kV HVDC Pugalur station, Specification No: SRTS-II/C&amp;M/WC-3770/2023. POWERGRID values full compliance with all relevant laws of the land, rules,  regulations, economic use of resources, and of fairness /  transparency in its relations with its Bidders/ Contractors.</v>
      </c>
      <c r="B55" s="908"/>
      <c r="C55" s="908"/>
      <c r="D55" s="908"/>
      <c r="E55" s="908"/>
      <c r="F55" s="908"/>
      <c r="G55" s="908"/>
      <c r="H55" s="908"/>
      <c r="I55" s="908"/>
    </row>
    <row r="56" spans="1:10" ht="13.5" customHeight="1">
      <c r="A56" s="921"/>
      <c r="B56" s="921"/>
      <c r="C56" s="921"/>
      <c r="D56" s="921"/>
      <c r="E56" s="921"/>
      <c r="F56" s="921"/>
      <c r="G56" s="921"/>
      <c r="H56" s="921"/>
      <c r="I56" s="921"/>
    </row>
    <row r="57" spans="1:10" ht="35.25" customHeight="1">
      <c r="A57" s="908" t="s">
        <v>345</v>
      </c>
      <c r="B57" s="908"/>
      <c r="C57" s="908"/>
      <c r="D57" s="908"/>
      <c r="E57" s="908"/>
      <c r="F57" s="908"/>
      <c r="G57" s="908"/>
      <c r="H57" s="908"/>
      <c r="I57" s="908"/>
    </row>
    <row r="58" spans="1:10" ht="8.1" customHeight="1">
      <c r="A58" s="434"/>
    </row>
    <row r="59" spans="1:10">
      <c r="A59" s="922" t="s">
        <v>346</v>
      </c>
      <c r="B59" s="922"/>
      <c r="C59" s="922"/>
      <c r="D59" s="922"/>
      <c r="E59" s="922"/>
      <c r="F59" s="922"/>
      <c r="G59" s="922"/>
      <c r="H59" s="922"/>
      <c r="I59" s="922"/>
    </row>
    <row r="60" spans="1:10" ht="8.1" customHeight="1">
      <c r="A60" s="434"/>
    </row>
    <row r="61" spans="1:10">
      <c r="A61" s="909" t="s">
        <v>347</v>
      </c>
      <c r="B61" s="909"/>
      <c r="C61" s="909"/>
      <c r="D61" s="909"/>
      <c r="E61" s="909"/>
      <c r="F61" s="909"/>
      <c r="G61" s="909"/>
      <c r="H61" s="909"/>
      <c r="I61" s="909"/>
    </row>
    <row r="62" spans="1:10" ht="8.1" customHeight="1">
      <c r="A62" s="435"/>
    </row>
    <row r="63" spans="1:10" ht="37.5" customHeight="1">
      <c r="A63" s="436" t="s">
        <v>348</v>
      </c>
      <c r="B63" s="907" t="s">
        <v>349</v>
      </c>
      <c r="C63" s="907"/>
      <c r="D63" s="907"/>
      <c r="E63" s="907"/>
      <c r="F63" s="907"/>
      <c r="G63" s="907"/>
      <c r="H63" s="907"/>
      <c r="I63" s="907"/>
    </row>
    <row r="64" spans="1:10" ht="8.1" customHeight="1">
      <c r="A64" s="434"/>
    </row>
    <row r="65" spans="1:10" ht="79.5" customHeight="1">
      <c r="B65" s="436" t="s">
        <v>58</v>
      </c>
      <c r="C65" s="907" t="s">
        <v>350</v>
      </c>
      <c r="D65" s="907"/>
      <c r="E65" s="907"/>
      <c r="F65" s="907"/>
      <c r="G65" s="907"/>
      <c r="H65" s="907"/>
      <c r="I65" s="907"/>
    </row>
    <row r="66" spans="1:10" ht="8.1" customHeight="1">
      <c r="B66" s="436"/>
      <c r="C66" s="430"/>
      <c r="D66" s="430"/>
      <c r="E66" s="430"/>
      <c r="F66" s="430"/>
      <c r="G66" s="430"/>
      <c r="H66" s="430"/>
      <c r="I66" s="430"/>
    </row>
    <row r="67" spans="1:10" ht="115.5" customHeight="1">
      <c r="B67" s="436" t="s">
        <v>60</v>
      </c>
      <c r="C67" s="907" t="s">
        <v>351</v>
      </c>
      <c r="D67" s="907"/>
      <c r="E67" s="907"/>
      <c r="F67" s="907"/>
      <c r="G67" s="907"/>
      <c r="H67" s="907"/>
      <c r="I67" s="907"/>
    </row>
    <row r="68" spans="1:10" ht="8.1" customHeight="1">
      <c r="B68" s="436"/>
      <c r="C68" s="430"/>
      <c r="D68" s="430"/>
      <c r="E68" s="430"/>
      <c r="F68" s="430"/>
      <c r="G68" s="430"/>
      <c r="H68" s="430"/>
      <c r="I68" s="430"/>
    </row>
    <row r="69" spans="1:10" ht="67.5" customHeight="1">
      <c r="B69" s="436" t="s">
        <v>62</v>
      </c>
      <c r="C69" s="907" t="s">
        <v>352</v>
      </c>
      <c r="D69" s="907"/>
      <c r="E69" s="907"/>
      <c r="F69" s="907"/>
      <c r="G69" s="907"/>
      <c r="H69" s="907"/>
      <c r="I69" s="907"/>
    </row>
    <row r="70" spans="1:10">
      <c r="A70" s="434"/>
    </row>
    <row r="71" spans="1:10" ht="87" customHeight="1">
      <c r="A71" s="436" t="s">
        <v>353</v>
      </c>
      <c r="B71" s="907" t="s">
        <v>354</v>
      </c>
      <c r="C71" s="907"/>
      <c r="D71" s="907"/>
      <c r="E71" s="907"/>
      <c r="F71" s="907"/>
      <c r="G71" s="907"/>
      <c r="H71" s="907"/>
      <c r="I71" s="907"/>
    </row>
    <row r="72" spans="1:10" ht="8.1" customHeight="1">
      <c r="A72" s="435"/>
    </row>
    <row r="73" spans="1:10">
      <c r="A73" s="909" t="s">
        <v>355</v>
      </c>
      <c r="B73" s="909"/>
      <c r="C73" s="909"/>
      <c r="D73" s="909"/>
      <c r="E73" s="909"/>
      <c r="F73" s="909"/>
      <c r="G73" s="909"/>
      <c r="H73" s="909"/>
      <c r="I73" s="909"/>
    </row>
    <row r="74" spans="1:10">
      <c r="A74" s="435"/>
    </row>
    <row r="75" spans="1:10" ht="48" customHeight="1">
      <c r="A75" s="436" t="s">
        <v>348</v>
      </c>
      <c r="B75" s="907" t="s">
        <v>356</v>
      </c>
      <c r="C75" s="907"/>
      <c r="D75" s="907"/>
      <c r="E75" s="907"/>
      <c r="F75" s="907"/>
      <c r="G75" s="907"/>
      <c r="H75" s="907"/>
      <c r="I75" s="907"/>
    </row>
    <row r="76" spans="1:10" ht="21.75" customHeight="1">
      <c r="A76" s="430"/>
      <c r="B76" s="428"/>
      <c r="C76" s="428"/>
      <c r="D76" s="428"/>
      <c r="E76" s="428"/>
      <c r="F76" s="430"/>
      <c r="G76" s="428"/>
      <c r="H76" s="428"/>
      <c r="I76" s="428"/>
      <c r="J76" s="428"/>
    </row>
    <row r="77" spans="1:10" ht="21" customHeight="1">
      <c r="A77" s="907" t="s">
        <v>341</v>
      </c>
      <c r="B77" s="907"/>
      <c r="C77" s="907"/>
      <c r="D77" s="907"/>
      <c r="E77" s="912" t="s">
        <v>341</v>
      </c>
      <c r="F77" s="912"/>
      <c r="G77" s="912"/>
      <c r="H77" s="912"/>
      <c r="I77" s="912"/>
      <c r="J77" s="428"/>
    </row>
    <row r="78" spans="1:10" ht="33" customHeight="1">
      <c r="A78" s="904" t="s">
        <v>342</v>
      </c>
      <c r="B78" s="904"/>
      <c r="C78" s="904"/>
      <c r="D78" s="904"/>
      <c r="E78" s="906" t="s">
        <v>343</v>
      </c>
      <c r="F78" s="906"/>
      <c r="G78" s="906"/>
      <c r="H78" s="906"/>
      <c r="I78" s="906"/>
      <c r="J78" s="428"/>
    </row>
    <row r="79" spans="1:10" ht="20.25" customHeight="1">
      <c r="A79" s="431" t="s">
        <v>319</v>
      </c>
      <c r="B79" s="428"/>
      <c r="C79" s="428"/>
      <c r="D79" s="428"/>
      <c r="E79" s="428"/>
      <c r="F79" s="428"/>
      <c r="G79" s="428"/>
      <c r="H79" s="428"/>
      <c r="I79" s="432" t="s">
        <v>357</v>
      </c>
      <c r="J79" s="428"/>
    </row>
    <row r="80" spans="1:10" ht="36" customHeight="1">
      <c r="A80" s="905" t="s">
        <v>358</v>
      </c>
      <c r="B80" s="905"/>
      <c r="C80" s="905"/>
      <c r="D80" s="905"/>
      <c r="E80" s="905"/>
      <c r="F80" s="905"/>
      <c r="G80" s="905"/>
      <c r="H80" s="905"/>
      <c r="I80" s="905"/>
      <c r="J80" s="428"/>
    </row>
    <row r="81" spans="1:10" ht="125.25" customHeight="1">
      <c r="B81" s="436" t="s">
        <v>359</v>
      </c>
      <c r="C81" s="907" t="s">
        <v>360</v>
      </c>
      <c r="D81" s="907"/>
      <c r="E81" s="907"/>
      <c r="F81" s="907"/>
      <c r="G81" s="907"/>
      <c r="H81" s="907"/>
      <c r="I81" s="907"/>
    </row>
    <row r="82" spans="1:10" ht="9.9499999999999993" customHeight="1">
      <c r="B82" s="437"/>
      <c r="C82" s="434"/>
      <c r="D82" s="434"/>
      <c r="E82" s="434"/>
      <c r="F82" s="434"/>
      <c r="G82" s="434"/>
      <c r="H82" s="434"/>
      <c r="I82" s="434"/>
    </row>
    <row r="83" spans="1:10" ht="112.5" customHeight="1">
      <c r="B83" s="436" t="s">
        <v>60</v>
      </c>
      <c r="C83" s="907" t="s">
        <v>361</v>
      </c>
      <c r="D83" s="907"/>
      <c r="E83" s="907"/>
      <c r="F83" s="907"/>
      <c r="G83" s="907"/>
      <c r="H83" s="907"/>
      <c r="I83" s="907"/>
    </row>
    <row r="84" spans="1:10" ht="9.9499999999999993" customHeight="1">
      <c r="B84" s="436"/>
      <c r="C84" s="438"/>
      <c r="D84" s="438"/>
      <c r="E84" s="438"/>
      <c r="F84" s="438"/>
      <c r="G84" s="438"/>
      <c r="H84" s="438"/>
      <c r="I84" s="438"/>
    </row>
    <row r="85" spans="1:10" ht="57.75" customHeight="1">
      <c r="B85" s="436" t="s">
        <v>62</v>
      </c>
      <c r="C85" s="907" t="s">
        <v>362</v>
      </c>
      <c r="D85" s="907"/>
      <c r="E85" s="907"/>
      <c r="F85" s="907"/>
      <c r="G85" s="907"/>
      <c r="H85" s="907"/>
      <c r="I85" s="907"/>
    </row>
    <row r="86" spans="1:10" ht="9.9499999999999993" customHeight="1">
      <c r="B86" s="436"/>
      <c r="C86" s="438"/>
      <c r="D86" s="438"/>
      <c r="E86" s="438"/>
      <c r="F86" s="438"/>
      <c r="G86" s="438"/>
      <c r="H86" s="438"/>
      <c r="I86" s="438"/>
    </row>
    <row r="87" spans="1:10" ht="94.5" customHeight="1">
      <c r="B87" s="436" t="s">
        <v>363</v>
      </c>
      <c r="C87" s="907" t="s">
        <v>364</v>
      </c>
      <c r="D87" s="907"/>
      <c r="E87" s="907"/>
      <c r="F87" s="907"/>
      <c r="G87" s="907"/>
      <c r="H87" s="907"/>
      <c r="I87" s="907"/>
    </row>
    <row r="88" spans="1:10" ht="9.9499999999999993" customHeight="1">
      <c r="B88" s="436"/>
      <c r="C88" s="438"/>
      <c r="D88" s="438"/>
      <c r="E88" s="438"/>
      <c r="F88" s="438"/>
      <c r="G88" s="438"/>
      <c r="H88" s="438"/>
      <c r="I88" s="438"/>
    </row>
    <row r="89" spans="1:10" ht="81.75" customHeight="1">
      <c r="B89" s="436" t="s">
        <v>365</v>
      </c>
      <c r="C89" s="907" t="s">
        <v>366</v>
      </c>
      <c r="D89" s="907"/>
      <c r="E89" s="907"/>
      <c r="F89" s="907"/>
      <c r="G89" s="907"/>
      <c r="H89" s="907"/>
      <c r="I89" s="907"/>
    </row>
    <row r="90" spans="1:10" ht="9.9499999999999993" customHeight="1">
      <c r="B90" s="436"/>
      <c r="C90" s="438"/>
      <c r="D90" s="438"/>
      <c r="E90" s="438"/>
      <c r="F90" s="438"/>
      <c r="G90" s="438"/>
      <c r="H90" s="438"/>
      <c r="I90" s="438"/>
    </row>
    <row r="91" spans="1:10" ht="72" customHeight="1">
      <c r="B91" s="436" t="s">
        <v>367</v>
      </c>
      <c r="C91" s="907" t="s">
        <v>368</v>
      </c>
      <c r="D91" s="907"/>
      <c r="E91" s="907"/>
      <c r="F91" s="907"/>
      <c r="G91" s="907"/>
      <c r="H91" s="907"/>
      <c r="I91" s="907"/>
    </row>
    <row r="92" spans="1:10" ht="35.25" customHeight="1">
      <c r="B92" s="436" t="s">
        <v>369</v>
      </c>
      <c r="C92" s="907" t="s">
        <v>370</v>
      </c>
      <c r="D92" s="907"/>
      <c r="E92" s="907"/>
      <c r="F92" s="907"/>
      <c r="G92" s="907"/>
      <c r="H92" s="907"/>
      <c r="I92" s="907"/>
    </row>
    <row r="93" spans="1:10" ht="8.1" customHeight="1">
      <c r="B93" s="438"/>
      <c r="C93" s="438"/>
      <c r="D93" s="438"/>
      <c r="E93" s="438"/>
      <c r="F93" s="438"/>
      <c r="G93" s="438"/>
      <c r="H93" s="438"/>
      <c r="I93" s="438"/>
    </row>
    <row r="94" spans="1:10" ht="42" customHeight="1">
      <c r="A94" s="436" t="s">
        <v>353</v>
      </c>
      <c r="B94" s="907" t="s">
        <v>371</v>
      </c>
      <c r="C94" s="907"/>
      <c r="D94" s="907"/>
      <c r="E94" s="907"/>
      <c r="F94" s="907"/>
      <c r="G94" s="907"/>
      <c r="H94" s="907"/>
      <c r="I94" s="907"/>
    </row>
    <row r="95" spans="1:10" ht="42" customHeight="1">
      <c r="A95" s="430"/>
      <c r="B95" s="428"/>
      <c r="C95" s="428"/>
      <c r="D95" s="428"/>
      <c r="E95" s="428"/>
      <c r="F95" s="430"/>
      <c r="G95" s="428"/>
      <c r="H95" s="428"/>
      <c r="I95" s="428"/>
      <c r="J95" s="428"/>
    </row>
    <row r="96" spans="1:10" ht="21" customHeight="1">
      <c r="A96" s="907" t="s">
        <v>341</v>
      </c>
      <c r="B96" s="907"/>
      <c r="C96" s="907"/>
      <c r="D96" s="907"/>
      <c r="E96" s="912" t="s">
        <v>341</v>
      </c>
      <c r="F96" s="912"/>
      <c r="G96" s="912"/>
      <c r="H96" s="912"/>
      <c r="I96" s="912"/>
      <c r="J96" s="428"/>
    </row>
    <row r="97" spans="1:10" ht="33" customHeight="1">
      <c r="A97" s="904" t="s">
        <v>342</v>
      </c>
      <c r="B97" s="904"/>
      <c r="C97" s="904"/>
      <c r="D97" s="904"/>
      <c r="E97" s="906" t="s">
        <v>343</v>
      </c>
      <c r="F97" s="906"/>
      <c r="G97" s="906"/>
      <c r="H97" s="906"/>
      <c r="I97" s="906"/>
      <c r="J97" s="428"/>
    </row>
    <row r="98" spans="1:10" ht="20.25" customHeight="1">
      <c r="A98" s="431" t="s">
        <v>319</v>
      </c>
      <c r="B98" s="428"/>
      <c r="C98" s="428"/>
      <c r="D98" s="428"/>
      <c r="E98" s="428"/>
      <c r="F98" s="428"/>
      <c r="G98" s="428"/>
      <c r="H98" s="428"/>
      <c r="I98" s="432" t="s">
        <v>372</v>
      </c>
      <c r="J98" s="428"/>
    </row>
    <row r="99" spans="1:10" ht="27.75" customHeight="1">
      <c r="A99" s="909" t="s">
        <v>373</v>
      </c>
      <c r="B99" s="909"/>
      <c r="C99" s="909"/>
      <c r="D99" s="909"/>
      <c r="E99" s="909"/>
      <c r="F99" s="909"/>
      <c r="G99" s="909"/>
      <c r="H99" s="909"/>
      <c r="I99" s="909"/>
    </row>
    <row r="100" spans="1:10" ht="21.75" customHeight="1">
      <c r="A100" s="434"/>
      <c r="B100" s="907"/>
      <c r="C100" s="907"/>
      <c r="D100" s="907"/>
      <c r="E100" s="907"/>
      <c r="F100" s="907"/>
      <c r="G100" s="907"/>
      <c r="H100" s="907"/>
      <c r="I100" s="907"/>
    </row>
    <row r="101" spans="1:10" ht="74.45" customHeight="1">
      <c r="A101" s="436" t="s">
        <v>348</v>
      </c>
      <c r="B101" s="907" t="s">
        <v>374</v>
      </c>
      <c r="C101" s="907"/>
      <c r="D101" s="907"/>
      <c r="E101" s="907"/>
      <c r="F101" s="907"/>
      <c r="G101" s="907"/>
      <c r="H101" s="907"/>
      <c r="I101" s="907"/>
    </row>
    <row r="102" spans="1:10">
      <c r="A102" s="431"/>
      <c r="B102" s="428"/>
      <c r="C102" s="428"/>
      <c r="D102" s="428"/>
      <c r="E102" s="428"/>
      <c r="F102" s="428"/>
      <c r="G102" s="428"/>
      <c r="H102" s="428"/>
      <c r="I102" s="432"/>
      <c r="J102" s="428"/>
    </row>
    <row r="103" spans="1:10" ht="141" customHeight="1">
      <c r="A103" s="436" t="s">
        <v>353</v>
      </c>
      <c r="B103" s="907" t="s">
        <v>375</v>
      </c>
      <c r="C103" s="907"/>
      <c r="D103" s="907"/>
      <c r="E103" s="907"/>
      <c r="F103" s="907"/>
      <c r="G103" s="907"/>
      <c r="H103" s="907"/>
      <c r="I103" s="907"/>
    </row>
    <row r="104" spans="1:10" ht="18" customHeight="1">
      <c r="A104" s="436"/>
      <c r="B104" s="434"/>
      <c r="C104" s="434"/>
      <c r="D104" s="434"/>
      <c r="E104" s="434"/>
      <c r="F104" s="434"/>
      <c r="G104" s="434"/>
      <c r="H104" s="434"/>
      <c r="I104" s="434"/>
    </row>
    <row r="105" spans="1:10" ht="62.25" customHeight="1">
      <c r="A105" s="436" t="s">
        <v>376</v>
      </c>
      <c r="B105" s="907" t="s">
        <v>377</v>
      </c>
      <c r="C105" s="907"/>
      <c r="D105" s="907"/>
      <c r="E105" s="907"/>
      <c r="F105" s="907"/>
      <c r="G105" s="907"/>
      <c r="H105" s="907"/>
      <c r="I105" s="907"/>
    </row>
    <row r="106" spans="1:10" ht="15" customHeight="1">
      <c r="A106" s="434"/>
    </row>
    <row r="107" spans="1:10" ht="29.25" customHeight="1">
      <c r="A107" s="909" t="s">
        <v>378</v>
      </c>
      <c r="B107" s="909"/>
      <c r="C107" s="909"/>
      <c r="D107" s="909"/>
      <c r="E107" s="909"/>
      <c r="F107" s="909"/>
      <c r="G107" s="909"/>
      <c r="H107" s="909"/>
      <c r="I107" s="909"/>
    </row>
    <row r="108" spans="1:10" ht="15" customHeight="1">
      <c r="A108" s="435"/>
    </row>
    <row r="109" spans="1:10" ht="54.75" customHeight="1">
      <c r="A109" s="436" t="s">
        <v>348</v>
      </c>
      <c r="B109" s="908" t="s">
        <v>379</v>
      </c>
      <c r="C109" s="908"/>
      <c r="D109" s="908"/>
      <c r="E109" s="908"/>
      <c r="F109" s="908"/>
      <c r="G109" s="908"/>
      <c r="H109" s="908"/>
      <c r="I109" s="908"/>
    </row>
    <row r="110" spans="1:10" ht="15" customHeight="1">
      <c r="A110" s="436"/>
    </row>
    <row r="111" spans="1:10" ht="79.5" customHeight="1">
      <c r="A111" s="436" t="s">
        <v>353</v>
      </c>
      <c r="B111" s="908" t="s">
        <v>380</v>
      </c>
      <c r="C111" s="908"/>
      <c r="D111" s="908"/>
      <c r="E111" s="908"/>
      <c r="F111" s="908"/>
      <c r="G111" s="908"/>
      <c r="H111" s="908"/>
      <c r="I111" s="908"/>
    </row>
    <row r="112" spans="1:10" ht="15" customHeight="1">
      <c r="A112" s="434"/>
    </row>
    <row r="113" spans="1:10" ht="25.5" customHeight="1">
      <c r="A113" s="909" t="s">
        <v>381</v>
      </c>
      <c r="B113" s="909"/>
      <c r="C113" s="909"/>
      <c r="D113" s="909"/>
      <c r="E113" s="909"/>
      <c r="F113" s="909"/>
      <c r="G113" s="909"/>
      <c r="H113" s="909"/>
      <c r="I113" s="909"/>
    </row>
    <row r="114" spans="1:10" ht="22.5" customHeight="1">
      <c r="A114" s="435"/>
    </row>
    <row r="115" spans="1:10" ht="61.5" customHeight="1">
      <c r="A115" s="436" t="s">
        <v>348</v>
      </c>
      <c r="B115" s="908" t="s">
        <v>382</v>
      </c>
      <c r="C115" s="908"/>
      <c r="D115" s="908"/>
      <c r="E115" s="908"/>
      <c r="F115" s="908"/>
      <c r="G115" s="908"/>
      <c r="H115" s="908"/>
      <c r="I115" s="908"/>
    </row>
    <row r="116" spans="1:10" ht="41.25" customHeight="1">
      <c r="A116" s="436"/>
      <c r="B116" s="433"/>
      <c r="C116" s="433"/>
      <c r="D116" s="433"/>
      <c r="E116" s="433"/>
      <c r="F116" s="433"/>
      <c r="G116" s="433"/>
      <c r="H116" s="433"/>
      <c r="I116" s="433"/>
    </row>
    <row r="117" spans="1:10" ht="41.25" customHeight="1">
      <c r="J117" s="428"/>
    </row>
    <row r="118" spans="1:10" ht="21" customHeight="1">
      <c r="A118" s="907" t="s">
        <v>341</v>
      </c>
      <c r="B118" s="907"/>
      <c r="C118" s="907"/>
      <c r="D118" s="907"/>
      <c r="E118" s="912" t="s">
        <v>341</v>
      </c>
      <c r="F118" s="912"/>
      <c r="G118" s="912"/>
      <c r="H118" s="912"/>
      <c r="I118" s="912"/>
      <c r="J118" s="428"/>
    </row>
    <row r="119" spans="1:10" ht="33" customHeight="1">
      <c r="A119" s="904" t="s">
        <v>342</v>
      </c>
      <c r="B119" s="904"/>
      <c r="C119" s="904"/>
      <c r="D119" s="904"/>
      <c r="E119" s="906" t="s">
        <v>343</v>
      </c>
      <c r="F119" s="906"/>
      <c r="G119" s="906"/>
      <c r="H119" s="906"/>
      <c r="I119" s="906"/>
      <c r="J119" s="428"/>
    </row>
    <row r="120" spans="1:10" ht="19.5" customHeight="1">
      <c r="A120" s="431" t="s">
        <v>319</v>
      </c>
      <c r="B120" s="428"/>
      <c r="C120" s="428"/>
      <c r="D120" s="428"/>
      <c r="E120" s="428"/>
      <c r="F120" s="428"/>
      <c r="G120" s="428"/>
      <c r="H120" s="428"/>
      <c r="I120" s="432" t="s">
        <v>383</v>
      </c>
    </row>
    <row r="121" spans="1:10" ht="60.75" customHeight="1">
      <c r="A121" s="436" t="s">
        <v>353</v>
      </c>
      <c r="B121" s="908" t="s">
        <v>384</v>
      </c>
      <c r="C121" s="908"/>
      <c r="D121" s="908"/>
      <c r="E121" s="908"/>
      <c r="F121" s="908"/>
      <c r="G121" s="908"/>
      <c r="H121" s="908"/>
      <c r="I121" s="908"/>
    </row>
    <row r="122" spans="1:10" ht="15.95" customHeight="1">
      <c r="A122" s="434"/>
    </row>
    <row r="123" spans="1:10" ht="26.25" customHeight="1">
      <c r="A123" s="909" t="s">
        <v>385</v>
      </c>
      <c r="B123" s="909"/>
      <c r="C123" s="909"/>
      <c r="D123" s="909"/>
      <c r="E123" s="909"/>
      <c r="F123" s="909"/>
      <c r="G123" s="909"/>
      <c r="H123" s="909"/>
      <c r="I123" s="909"/>
    </row>
    <row r="124" spans="1:10" ht="24.75" customHeight="1">
      <c r="A124" s="434"/>
    </row>
    <row r="125" spans="1:10" ht="39.75" customHeight="1">
      <c r="A125" s="436" t="s">
        <v>348</v>
      </c>
      <c r="B125" s="908" t="s">
        <v>386</v>
      </c>
      <c r="C125" s="908"/>
      <c r="D125" s="908"/>
      <c r="E125" s="908"/>
      <c r="F125" s="908"/>
      <c r="G125" s="908"/>
      <c r="H125" s="908"/>
      <c r="I125" s="908"/>
    </row>
    <row r="126" spans="1:10" ht="25.5" customHeight="1">
      <c r="J126" s="428"/>
    </row>
    <row r="127" spans="1:10" ht="43.5" customHeight="1">
      <c r="A127" s="436" t="s">
        <v>353</v>
      </c>
      <c r="B127" s="908" t="s">
        <v>387</v>
      </c>
      <c r="C127" s="908"/>
      <c r="D127" s="908"/>
      <c r="E127" s="908"/>
      <c r="F127" s="908"/>
      <c r="G127" s="908"/>
      <c r="H127" s="908"/>
      <c r="I127" s="908"/>
    </row>
    <row r="128" spans="1:10" ht="21.75" customHeight="1">
      <c r="A128" s="435"/>
    </row>
    <row r="129" spans="1:10" ht="25.5" customHeight="1">
      <c r="A129" s="909" t="s">
        <v>388</v>
      </c>
      <c r="B129" s="909"/>
      <c r="C129" s="909"/>
      <c r="D129" s="909"/>
      <c r="E129" s="909"/>
      <c r="F129" s="909"/>
      <c r="G129" s="909"/>
      <c r="H129" s="909"/>
      <c r="I129" s="909"/>
    </row>
    <row r="130" spans="1:10" ht="23.25" customHeight="1">
      <c r="A130" s="434"/>
    </row>
    <row r="131" spans="1:10" ht="88.5" customHeight="1">
      <c r="A131" s="908" t="s">
        <v>389</v>
      </c>
      <c r="B131" s="908"/>
      <c r="C131" s="908"/>
      <c r="D131" s="908"/>
      <c r="E131" s="908"/>
      <c r="F131" s="908"/>
      <c r="G131" s="908"/>
      <c r="H131" s="908"/>
      <c r="I131" s="908"/>
    </row>
    <row r="132" spans="1:10" ht="26.25" customHeight="1"/>
    <row r="133" spans="1:10" ht="21.75" customHeight="1">
      <c r="A133" s="909" t="s">
        <v>390</v>
      </c>
      <c r="B133" s="909"/>
      <c r="C133" s="909"/>
      <c r="D133" s="909"/>
      <c r="E133" s="909"/>
      <c r="F133" s="909"/>
      <c r="G133" s="909"/>
      <c r="H133" s="909"/>
      <c r="I133" s="909"/>
    </row>
    <row r="134" spans="1:10" ht="25.5" customHeight="1">
      <c r="A134" s="435"/>
    </row>
    <row r="135" spans="1:10" ht="69" customHeight="1">
      <c r="A135" s="436" t="s">
        <v>348</v>
      </c>
      <c r="B135" s="908" t="s">
        <v>391</v>
      </c>
      <c r="C135" s="908"/>
      <c r="D135" s="908"/>
      <c r="E135" s="908"/>
      <c r="F135" s="908"/>
      <c r="G135" s="908"/>
      <c r="H135" s="908"/>
      <c r="I135" s="908"/>
    </row>
    <row r="136" spans="1:10" ht="21" customHeight="1">
      <c r="A136" s="436"/>
      <c r="B136" s="908"/>
      <c r="C136" s="908"/>
      <c r="D136" s="908"/>
      <c r="E136" s="908"/>
      <c r="F136" s="908"/>
      <c r="G136" s="908"/>
      <c r="H136" s="908"/>
      <c r="I136" s="908"/>
    </row>
    <row r="137" spans="1:10" ht="126.75" customHeight="1">
      <c r="A137" s="436" t="s">
        <v>353</v>
      </c>
      <c r="B137" s="908" t="s">
        <v>392</v>
      </c>
      <c r="C137" s="908"/>
      <c r="D137" s="908"/>
      <c r="E137" s="908"/>
      <c r="F137" s="908"/>
      <c r="G137" s="908"/>
      <c r="H137" s="908"/>
      <c r="I137" s="908"/>
    </row>
    <row r="138" spans="1:10" ht="38.25" customHeight="1">
      <c r="A138" s="436"/>
      <c r="B138" s="433"/>
      <c r="C138" s="433"/>
      <c r="D138" s="433"/>
      <c r="E138" s="433"/>
      <c r="F138" s="433"/>
      <c r="G138" s="433"/>
      <c r="H138" s="433"/>
      <c r="I138" s="433"/>
    </row>
    <row r="139" spans="1:10" ht="38.25" customHeight="1">
      <c r="A139" s="436"/>
      <c r="B139" s="433"/>
      <c r="C139" s="433"/>
      <c r="D139" s="433"/>
      <c r="E139" s="433"/>
      <c r="F139" s="433"/>
      <c r="G139" s="433"/>
      <c r="H139" s="433"/>
      <c r="I139" s="433"/>
    </row>
    <row r="140" spans="1:10" ht="21" customHeight="1">
      <c r="A140" s="907" t="s">
        <v>341</v>
      </c>
      <c r="B140" s="907"/>
      <c r="C140" s="907"/>
      <c r="D140" s="907"/>
      <c r="E140" s="912" t="s">
        <v>341</v>
      </c>
      <c r="F140" s="912"/>
      <c r="G140" s="912"/>
      <c r="H140" s="912"/>
      <c r="I140" s="912"/>
      <c r="J140" s="428"/>
    </row>
    <row r="141" spans="1:10" ht="37.5" customHeight="1">
      <c r="A141" s="904" t="s">
        <v>342</v>
      </c>
      <c r="B141" s="904"/>
      <c r="C141" s="904"/>
      <c r="D141" s="904"/>
      <c r="E141" s="906" t="s">
        <v>343</v>
      </c>
      <c r="F141" s="906"/>
      <c r="G141" s="906"/>
      <c r="H141" s="906"/>
      <c r="I141" s="906"/>
      <c r="J141" s="428"/>
    </row>
    <row r="142" spans="1:10" ht="20.25" customHeight="1">
      <c r="A142" s="431" t="s">
        <v>319</v>
      </c>
      <c r="B142" s="428"/>
      <c r="C142" s="428"/>
      <c r="D142" s="428"/>
      <c r="E142" s="428"/>
      <c r="F142" s="428"/>
      <c r="G142" s="428"/>
      <c r="H142" s="428"/>
      <c r="I142" s="432" t="s">
        <v>393</v>
      </c>
      <c r="J142" s="428"/>
    </row>
    <row r="143" spans="1:10" ht="58.5" customHeight="1">
      <c r="A143" s="436" t="s">
        <v>376</v>
      </c>
      <c r="B143" s="908" t="s">
        <v>394</v>
      </c>
      <c r="C143" s="908"/>
      <c r="D143" s="908"/>
      <c r="E143" s="908"/>
      <c r="F143" s="908"/>
      <c r="G143" s="908"/>
      <c r="H143" s="908"/>
      <c r="I143" s="908"/>
    </row>
    <row r="144" spans="1:10" ht="31.5" customHeight="1">
      <c r="A144" s="436"/>
      <c r="B144" s="908"/>
      <c r="C144" s="908"/>
      <c r="D144" s="908"/>
      <c r="E144" s="908"/>
      <c r="F144" s="908"/>
      <c r="G144" s="908"/>
      <c r="H144" s="908"/>
      <c r="I144" s="908"/>
    </row>
    <row r="145" spans="1:10" ht="132" customHeight="1">
      <c r="A145" s="436" t="s">
        <v>395</v>
      </c>
      <c r="B145" s="908" t="s">
        <v>396</v>
      </c>
      <c r="C145" s="908"/>
      <c r="D145" s="908"/>
      <c r="E145" s="908"/>
      <c r="F145" s="908"/>
      <c r="G145" s="908"/>
      <c r="H145" s="908"/>
      <c r="I145" s="908"/>
    </row>
    <row r="146" spans="1:10" ht="22.5" customHeight="1">
      <c r="A146" s="434"/>
      <c r="B146" s="908"/>
      <c r="C146" s="908"/>
      <c r="D146" s="908"/>
      <c r="E146" s="908"/>
      <c r="F146" s="908"/>
      <c r="G146" s="908"/>
      <c r="H146" s="908"/>
      <c r="I146" s="908"/>
    </row>
    <row r="147" spans="1:10" ht="112.5" customHeight="1">
      <c r="A147" s="436" t="s">
        <v>397</v>
      </c>
      <c r="B147" s="908" t="s">
        <v>398</v>
      </c>
      <c r="C147" s="908"/>
      <c r="D147" s="908"/>
      <c r="E147" s="908"/>
      <c r="F147" s="908"/>
      <c r="G147" s="908"/>
      <c r="H147" s="908"/>
      <c r="I147" s="908"/>
    </row>
    <row r="148" spans="1:10" ht="21.75" customHeight="1">
      <c r="A148" s="431"/>
      <c r="B148" s="428"/>
      <c r="C148" s="428"/>
      <c r="D148" s="428"/>
      <c r="E148" s="428"/>
      <c r="F148" s="428"/>
      <c r="G148" s="428"/>
      <c r="H148" s="428"/>
      <c r="I148" s="432"/>
      <c r="J148" s="428"/>
    </row>
    <row r="149" spans="1:10" ht="15.95" customHeight="1">
      <c r="A149" s="428"/>
      <c r="B149" s="428"/>
      <c r="C149" s="428"/>
      <c r="D149" s="428"/>
      <c r="E149" s="428"/>
      <c r="F149" s="428"/>
      <c r="G149" s="428"/>
      <c r="H149" s="428"/>
      <c r="I149" s="439"/>
      <c r="J149" s="428"/>
    </row>
    <row r="150" spans="1:10" ht="147.75" customHeight="1">
      <c r="A150" s="436" t="s">
        <v>399</v>
      </c>
      <c r="B150" s="908" t="s">
        <v>400</v>
      </c>
      <c r="C150" s="908"/>
      <c r="D150" s="908"/>
      <c r="E150" s="908"/>
      <c r="F150" s="908"/>
      <c r="G150" s="908"/>
      <c r="H150" s="908"/>
      <c r="I150" s="908"/>
    </row>
    <row r="151" spans="1:10" ht="15.95" customHeight="1">
      <c r="A151" s="436"/>
      <c r="B151" s="908"/>
      <c r="C151" s="908"/>
      <c r="D151" s="908"/>
      <c r="E151" s="908"/>
      <c r="F151" s="908"/>
      <c r="G151" s="908"/>
      <c r="H151" s="908"/>
      <c r="I151" s="908"/>
    </row>
    <row r="152" spans="1:10" ht="76.5" customHeight="1">
      <c r="A152" s="436" t="s">
        <v>401</v>
      </c>
      <c r="B152" s="908" t="s">
        <v>402</v>
      </c>
      <c r="C152" s="908"/>
      <c r="D152" s="908"/>
      <c r="E152" s="908"/>
      <c r="F152" s="908"/>
      <c r="G152" s="908"/>
      <c r="H152" s="908"/>
      <c r="I152" s="908"/>
    </row>
    <row r="153" spans="1:10" ht="15.95" customHeight="1">
      <c r="A153" s="436"/>
    </row>
    <row r="154" spans="1:10" ht="105" customHeight="1">
      <c r="A154" s="436" t="s">
        <v>403</v>
      </c>
      <c r="B154" s="908" t="s">
        <v>404</v>
      </c>
      <c r="C154" s="908"/>
      <c r="D154" s="908"/>
      <c r="E154" s="908"/>
      <c r="F154" s="908"/>
      <c r="G154" s="908"/>
      <c r="H154" s="908"/>
      <c r="I154" s="908"/>
    </row>
    <row r="155" spans="1:10" ht="30" customHeight="1">
      <c r="A155" s="436"/>
      <c r="B155" s="433"/>
      <c r="C155" s="433"/>
      <c r="D155" s="433"/>
      <c r="E155" s="433"/>
      <c r="F155" s="433"/>
      <c r="G155" s="433"/>
      <c r="H155" s="433"/>
      <c r="I155" s="433"/>
    </row>
    <row r="156" spans="1:10" ht="28.5" customHeight="1">
      <c r="A156" s="436"/>
      <c r="B156" s="433"/>
      <c r="C156" s="433"/>
      <c r="D156" s="433"/>
      <c r="E156" s="433"/>
      <c r="F156" s="433"/>
      <c r="G156" s="433"/>
      <c r="H156" s="433"/>
      <c r="I156" s="433"/>
    </row>
    <row r="157" spans="1:10" ht="21" customHeight="1">
      <c r="A157" s="907" t="s">
        <v>341</v>
      </c>
      <c r="B157" s="907"/>
      <c r="C157" s="907"/>
      <c r="D157" s="907"/>
      <c r="E157" s="912" t="s">
        <v>341</v>
      </c>
      <c r="F157" s="912"/>
      <c r="G157" s="912"/>
      <c r="H157" s="912"/>
      <c r="I157" s="912"/>
      <c r="J157" s="428"/>
    </row>
    <row r="158" spans="1:10" ht="33" customHeight="1">
      <c r="A158" s="904" t="s">
        <v>342</v>
      </c>
      <c r="B158" s="904"/>
      <c r="C158" s="904"/>
      <c r="D158" s="904"/>
      <c r="E158" s="906" t="s">
        <v>343</v>
      </c>
      <c r="F158" s="906"/>
      <c r="G158" s="906"/>
      <c r="H158" s="906"/>
      <c r="I158" s="906"/>
      <c r="J158" s="428"/>
    </row>
    <row r="159" spans="1:10" ht="27" customHeight="1">
      <c r="A159" s="431" t="s">
        <v>319</v>
      </c>
      <c r="B159" s="428"/>
      <c r="C159" s="428"/>
      <c r="D159" s="428"/>
      <c r="E159" s="428"/>
      <c r="F159" s="428"/>
      <c r="G159" s="428"/>
      <c r="H159" s="428"/>
      <c r="I159" s="432" t="s">
        <v>405</v>
      </c>
      <c r="J159" s="428"/>
    </row>
    <row r="160" spans="1:10" ht="64.5" customHeight="1">
      <c r="A160" s="436" t="s">
        <v>406</v>
      </c>
      <c r="B160" s="908" t="s">
        <v>407</v>
      </c>
      <c r="C160" s="908"/>
      <c r="D160" s="908"/>
      <c r="E160" s="908"/>
      <c r="F160" s="908"/>
      <c r="G160" s="908"/>
      <c r="H160" s="908"/>
      <c r="I160" s="908"/>
    </row>
    <row r="161" spans="1:10" ht="30" customHeight="1">
      <c r="A161" s="436" t="s">
        <v>408</v>
      </c>
      <c r="B161" s="920" t="s">
        <v>409</v>
      </c>
      <c r="C161" s="920"/>
      <c r="D161" s="920"/>
      <c r="E161" s="920"/>
      <c r="F161" s="920"/>
      <c r="G161" s="920"/>
      <c r="H161" s="920"/>
      <c r="I161" s="920"/>
    </row>
    <row r="162" spans="1:10" ht="74.25" customHeight="1">
      <c r="A162" s="436" t="s">
        <v>410</v>
      </c>
      <c r="B162" s="908" t="s">
        <v>411</v>
      </c>
      <c r="C162" s="908"/>
      <c r="D162" s="908"/>
      <c r="E162" s="908"/>
      <c r="F162" s="908"/>
      <c r="G162" s="908"/>
      <c r="H162" s="908"/>
      <c r="I162" s="908"/>
    </row>
    <row r="163" spans="1:10" ht="13.5" customHeight="1">
      <c r="A163" s="434"/>
    </row>
    <row r="164" spans="1:10">
      <c r="A164" s="909" t="s">
        <v>412</v>
      </c>
      <c r="B164" s="909"/>
      <c r="C164" s="909"/>
      <c r="D164" s="909"/>
      <c r="E164" s="909"/>
      <c r="F164" s="909"/>
      <c r="G164" s="909"/>
      <c r="H164" s="909"/>
      <c r="I164" s="909"/>
    </row>
    <row r="165" spans="1:10" ht="30" customHeight="1">
      <c r="A165" s="434"/>
    </row>
    <row r="166" spans="1:10" ht="39.6" customHeight="1">
      <c r="A166" s="908" t="s">
        <v>413</v>
      </c>
      <c r="B166" s="908"/>
      <c r="C166" s="908"/>
      <c r="D166" s="908"/>
      <c r="E166" s="908"/>
      <c r="F166" s="908"/>
      <c r="G166" s="908"/>
      <c r="H166" s="908"/>
      <c r="I166" s="908"/>
    </row>
    <row r="167" spans="1:10" ht="11.25" customHeight="1">
      <c r="A167" s="435"/>
    </row>
    <row r="168" spans="1:10" ht="27.75" customHeight="1">
      <c r="A168" s="909" t="s">
        <v>414</v>
      </c>
      <c r="B168" s="909"/>
      <c r="C168" s="909"/>
      <c r="D168" s="909"/>
      <c r="E168" s="909"/>
      <c r="F168" s="909"/>
      <c r="G168" s="909"/>
      <c r="H168" s="909"/>
      <c r="I168" s="909"/>
    </row>
    <row r="169" spans="1:10" ht="12.75" customHeight="1">
      <c r="A169" s="434"/>
    </row>
    <row r="170" spans="1:10" ht="74.25" customHeight="1">
      <c r="A170" s="436" t="s">
        <v>348</v>
      </c>
      <c r="B170" s="908" t="s">
        <v>415</v>
      </c>
      <c r="C170" s="908"/>
      <c r="D170" s="908"/>
      <c r="E170" s="908"/>
      <c r="F170" s="908"/>
      <c r="G170" s="908"/>
      <c r="H170" s="908"/>
      <c r="I170" s="908"/>
    </row>
    <row r="171" spans="1:10" ht="23.25" customHeight="1">
      <c r="A171" s="437"/>
    </row>
    <row r="172" spans="1:10" ht="36" customHeight="1">
      <c r="A172" s="436" t="s">
        <v>353</v>
      </c>
      <c r="B172" s="908" t="s">
        <v>416</v>
      </c>
      <c r="C172" s="908"/>
      <c r="D172" s="908"/>
      <c r="E172" s="908"/>
      <c r="F172" s="908"/>
      <c r="G172" s="908"/>
      <c r="H172" s="908"/>
      <c r="I172" s="908"/>
    </row>
    <row r="173" spans="1:10" ht="21" customHeight="1">
      <c r="J173" s="428"/>
    </row>
    <row r="174" spans="1:10">
      <c r="J174" s="428"/>
    </row>
    <row r="175" spans="1:10" ht="52.5" customHeight="1">
      <c r="A175" s="436" t="s">
        <v>376</v>
      </c>
      <c r="B175" s="908" t="s">
        <v>417</v>
      </c>
      <c r="C175" s="908"/>
      <c r="D175" s="908"/>
      <c r="E175" s="908"/>
      <c r="F175" s="908"/>
      <c r="G175" s="908"/>
      <c r="H175" s="908"/>
      <c r="I175" s="908"/>
    </row>
    <row r="176" spans="1:10" ht="20.25" customHeight="1">
      <c r="A176" s="436"/>
    </row>
    <row r="177" spans="1:10" ht="50.25" customHeight="1">
      <c r="A177" s="436" t="s">
        <v>395</v>
      </c>
      <c r="B177" s="908" t="s">
        <v>418</v>
      </c>
      <c r="C177" s="908"/>
      <c r="D177" s="908"/>
      <c r="E177" s="908"/>
      <c r="F177" s="908"/>
      <c r="G177" s="908"/>
      <c r="H177" s="908"/>
      <c r="I177" s="908"/>
    </row>
    <row r="178" spans="1:10" ht="21.75" customHeight="1">
      <c r="A178" s="436" t="s">
        <v>397</v>
      </c>
      <c r="B178" s="910" t="s">
        <v>419</v>
      </c>
      <c r="C178" s="910"/>
      <c r="D178" s="910"/>
      <c r="E178" s="910"/>
      <c r="F178" s="910"/>
      <c r="G178" s="910"/>
      <c r="H178" s="910"/>
      <c r="I178" s="910"/>
    </row>
    <row r="179" spans="1:10" ht="88.5" customHeight="1">
      <c r="A179" s="436" t="s">
        <v>399</v>
      </c>
      <c r="B179" s="908" t="s">
        <v>420</v>
      </c>
      <c r="C179" s="908"/>
      <c r="D179" s="908"/>
      <c r="E179" s="908"/>
      <c r="F179" s="908"/>
      <c r="G179" s="908"/>
      <c r="H179" s="908"/>
      <c r="I179" s="908"/>
    </row>
    <row r="180" spans="1:10" ht="18" customHeight="1">
      <c r="A180" s="436"/>
    </row>
    <row r="181" spans="1:10" ht="63" customHeight="1">
      <c r="A181" s="436" t="s">
        <v>421</v>
      </c>
      <c r="B181" s="908" t="s">
        <v>422</v>
      </c>
      <c r="C181" s="908"/>
      <c r="D181" s="908"/>
      <c r="E181" s="908"/>
      <c r="F181" s="908"/>
      <c r="G181" s="908"/>
      <c r="H181" s="908"/>
      <c r="I181" s="908"/>
    </row>
    <row r="182" spans="1:10" ht="24" customHeight="1">
      <c r="A182" s="436"/>
      <c r="B182" s="433"/>
      <c r="C182" s="433"/>
      <c r="D182" s="433"/>
      <c r="E182" s="433"/>
      <c r="F182" s="433"/>
      <c r="G182" s="433"/>
      <c r="H182" s="433"/>
      <c r="I182" s="433"/>
    </row>
    <row r="183" spans="1:10" ht="27.75" customHeight="1">
      <c r="A183" s="436"/>
      <c r="B183" s="433"/>
      <c r="C183" s="433"/>
      <c r="D183" s="433"/>
      <c r="E183" s="433"/>
      <c r="F183" s="433"/>
      <c r="G183" s="433"/>
      <c r="H183" s="433"/>
      <c r="I183" s="433"/>
    </row>
    <row r="184" spans="1:10" ht="21" customHeight="1">
      <c r="A184" s="907" t="s">
        <v>341</v>
      </c>
      <c r="B184" s="907"/>
      <c r="C184" s="907"/>
      <c r="D184" s="907"/>
      <c r="E184" s="912" t="s">
        <v>341</v>
      </c>
      <c r="F184" s="912"/>
      <c r="G184" s="912"/>
      <c r="H184" s="912"/>
      <c r="I184" s="912"/>
      <c r="J184" s="428"/>
    </row>
    <row r="185" spans="1:10" ht="33" customHeight="1">
      <c r="A185" s="904" t="s">
        <v>342</v>
      </c>
      <c r="B185" s="904"/>
      <c r="C185" s="904"/>
      <c r="D185" s="904"/>
      <c r="E185" s="906" t="s">
        <v>343</v>
      </c>
      <c r="F185" s="906"/>
      <c r="G185" s="906"/>
      <c r="H185" s="906"/>
      <c r="I185" s="906"/>
      <c r="J185" s="428"/>
    </row>
    <row r="186" spans="1:10" ht="22.5" customHeight="1">
      <c r="A186" s="431" t="s">
        <v>319</v>
      </c>
      <c r="B186" s="428"/>
      <c r="C186" s="428"/>
      <c r="D186" s="428"/>
      <c r="E186" s="428"/>
      <c r="F186" s="428"/>
      <c r="G186" s="428"/>
      <c r="H186" s="428"/>
      <c r="I186" s="432" t="s">
        <v>423</v>
      </c>
      <c r="J186" s="428"/>
    </row>
    <row r="187" spans="1:10" ht="53.25" customHeight="1">
      <c r="A187" s="436" t="s">
        <v>401</v>
      </c>
      <c r="B187" s="908" t="s">
        <v>424</v>
      </c>
      <c r="C187" s="908"/>
      <c r="D187" s="908"/>
      <c r="E187" s="908"/>
      <c r="F187" s="908"/>
      <c r="G187" s="908"/>
      <c r="H187" s="908"/>
      <c r="I187" s="908"/>
    </row>
    <row r="188" spans="1:10">
      <c r="A188" s="434"/>
    </row>
    <row r="189" spans="1:10" ht="21.95" customHeight="1">
      <c r="B189" s="430"/>
      <c r="F189" s="430"/>
    </row>
    <row r="190" spans="1:10" ht="21.95" customHeight="1">
      <c r="B190" s="584" t="s">
        <v>425</v>
      </c>
      <c r="C190" s="440"/>
      <c r="D190" s="440"/>
      <c r="E190" s="440"/>
      <c r="F190" s="584" t="s">
        <v>425</v>
      </c>
      <c r="G190" s="440"/>
      <c r="H190" s="440"/>
      <c r="I190" s="440"/>
    </row>
    <row r="191" spans="1:10" ht="35.25" customHeight="1">
      <c r="B191" s="911" t="s">
        <v>342</v>
      </c>
      <c r="C191" s="911"/>
      <c r="D191" s="911"/>
      <c r="E191" s="911"/>
      <c r="F191" s="911" t="s">
        <v>343</v>
      </c>
      <c r="G191" s="911"/>
      <c r="H191" s="911"/>
      <c r="I191" s="911"/>
    </row>
    <row r="192" spans="1:10" ht="21.95" customHeight="1">
      <c r="B192" s="441"/>
      <c r="C192" s="434"/>
      <c r="D192" s="434"/>
      <c r="E192" s="434"/>
      <c r="F192" s="442"/>
      <c r="G192" s="442"/>
      <c r="H192" s="442"/>
      <c r="I192" s="442"/>
    </row>
    <row r="193" spans="2:9" ht="21.95" customHeight="1">
      <c r="B193" s="907" t="s">
        <v>426</v>
      </c>
      <c r="C193" s="907"/>
      <c r="D193" s="907"/>
      <c r="E193" s="907"/>
      <c r="F193" s="907" t="s">
        <v>426</v>
      </c>
      <c r="G193" s="907"/>
      <c r="H193" s="907"/>
      <c r="I193" s="907"/>
    </row>
    <row r="194" spans="2:9" ht="21.95" customHeight="1">
      <c r="B194" s="430"/>
      <c r="C194" s="434"/>
      <c r="D194" s="434"/>
      <c r="E194" s="434"/>
      <c r="F194" s="430"/>
      <c r="G194" s="434"/>
      <c r="H194" s="434"/>
      <c r="I194" s="434"/>
    </row>
    <row r="195" spans="2:9" ht="21.95" customHeight="1">
      <c r="B195" s="430"/>
      <c r="C195" s="434"/>
      <c r="D195" s="434"/>
      <c r="E195" s="434"/>
      <c r="F195" s="430"/>
      <c r="G195" s="434"/>
      <c r="H195" s="434"/>
      <c r="I195" s="434"/>
    </row>
    <row r="196" spans="2:9" ht="21.95" customHeight="1">
      <c r="B196" s="428" t="s">
        <v>427</v>
      </c>
      <c r="C196" s="443"/>
      <c r="D196" s="428"/>
      <c r="E196" s="428"/>
      <c r="F196" s="905" t="e" vm="1">
        <f>"Name : "&amp;'[9]Name of Bidder'!C32</f>
        <v>#VALUE!</v>
      </c>
      <c r="G196" s="905"/>
      <c r="H196" s="905"/>
      <c r="I196" s="905"/>
    </row>
    <row r="197" spans="2:9" ht="21.95" customHeight="1">
      <c r="B197" s="428" t="s">
        <v>43</v>
      </c>
      <c r="C197" s="443"/>
      <c r="D197" s="428"/>
      <c r="E197" s="428"/>
      <c r="F197" s="428" t="e" vm="1">
        <f>"Designation : "&amp;'[9]Name of Bidder'!C33</f>
        <v>#VALUE!</v>
      </c>
      <c r="G197" s="440"/>
      <c r="H197" s="440"/>
      <c r="I197" s="440"/>
    </row>
    <row r="198" spans="2:9" ht="21.95" customHeight="1">
      <c r="B198" s="440"/>
      <c r="C198" s="434"/>
      <c r="D198" s="434"/>
      <c r="E198" s="434"/>
      <c r="F198" s="440"/>
      <c r="G198" s="434"/>
      <c r="H198" s="434"/>
      <c r="I198" s="434"/>
    </row>
    <row r="199" spans="2:9" ht="21.95" customHeight="1">
      <c r="B199" s="907" t="s">
        <v>428</v>
      </c>
      <c r="C199" s="907"/>
      <c r="D199" s="907"/>
      <c r="E199" s="907"/>
      <c r="F199" s="907" t="s">
        <v>428</v>
      </c>
      <c r="G199" s="907"/>
      <c r="H199" s="907"/>
      <c r="I199" s="907"/>
    </row>
    <row r="200" spans="2:9" ht="21.95" customHeight="1">
      <c r="B200" s="428" t="s">
        <v>427</v>
      </c>
      <c r="C200" s="428"/>
      <c r="D200" s="428"/>
      <c r="E200" s="428"/>
      <c r="F200" s="428" t="s">
        <v>427</v>
      </c>
      <c r="G200" s="440"/>
      <c r="H200" s="440"/>
      <c r="I200" s="440"/>
    </row>
    <row r="201" spans="2:9" ht="21.95" customHeight="1">
      <c r="B201" s="428" t="s">
        <v>43</v>
      </c>
      <c r="C201" s="428"/>
      <c r="D201" s="428"/>
      <c r="E201" s="428"/>
      <c r="F201" s="428" t="s">
        <v>43</v>
      </c>
    </row>
    <row r="202" spans="2:9" ht="21.95" customHeight="1"/>
    <row r="203" spans="2:9" ht="21.95" customHeight="1">
      <c r="B203" s="907" t="s">
        <v>429</v>
      </c>
      <c r="C203" s="907"/>
      <c r="D203" s="907"/>
      <c r="E203" s="907"/>
      <c r="F203" s="907" t="s">
        <v>429</v>
      </c>
      <c r="G203" s="907"/>
      <c r="H203" s="907"/>
      <c r="I203" s="907"/>
    </row>
    <row r="204" spans="2:9" ht="21.95" customHeight="1">
      <c r="B204" s="428" t="s">
        <v>427</v>
      </c>
      <c r="C204" s="428"/>
      <c r="D204" s="428"/>
      <c r="E204" s="428"/>
      <c r="F204" s="428" t="s">
        <v>427</v>
      </c>
      <c r="G204" s="440"/>
      <c r="H204" s="440"/>
      <c r="I204" s="440"/>
    </row>
    <row r="205" spans="2:9" ht="21.95" customHeight="1">
      <c r="B205" s="428" t="s">
        <v>43</v>
      </c>
      <c r="C205" s="428"/>
      <c r="D205" s="428"/>
      <c r="E205" s="428"/>
      <c r="F205" s="428" t="s">
        <v>43</v>
      </c>
    </row>
    <row r="206" spans="2:9" ht="21.95" customHeight="1">
      <c r="B206" s="428"/>
      <c r="C206" s="428"/>
      <c r="D206" s="428"/>
      <c r="E206" s="428"/>
      <c r="F206" s="428"/>
    </row>
    <row r="207" spans="2:9" ht="21.95" customHeight="1">
      <c r="B207" s="428"/>
      <c r="C207" s="428"/>
      <c r="D207" s="428"/>
      <c r="E207" s="428"/>
      <c r="F207" s="428"/>
    </row>
    <row r="208" spans="2:9" ht="21.95" customHeight="1">
      <c r="B208" s="428"/>
      <c r="C208" s="428"/>
      <c r="D208" s="428"/>
      <c r="E208" s="428"/>
      <c r="F208" s="428"/>
    </row>
    <row r="209" spans="1:9" ht="21.95" customHeight="1">
      <c r="B209" s="428"/>
      <c r="C209" s="428"/>
      <c r="D209" s="428"/>
      <c r="E209" s="428"/>
      <c r="F209" s="428"/>
    </row>
    <row r="210" spans="1:9" ht="21.95" customHeight="1">
      <c r="B210" s="428"/>
      <c r="C210" s="428"/>
      <c r="D210" s="428"/>
      <c r="E210" s="428"/>
      <c r="F210" s="428"/>
    </row>
    <row r="211" spans="1:9" ht="21.95" customHeight="1">
      <c r="B211" s="428"/>
      <c r="C211" s="428"/>
      <c r="D211" s="428"/>
      <c r="E211" s="428"/>
      <c r="F211" s="428"/>
    </row>
    <row r="212" spans="1:9" ht="21.95" customHeight="1">
      <c r="B212" s="428"/>
      <c r="C212" s="428"/>
      <c r="D212" s="428"/>
      <c r="E212" s="428"/>
      <c r="F212" s="428"/>
    </row>
    <row r="213" spans="1:9" ht="21.95" customHeight="1">
      <c r="B213" s="428"/>
      <c r="C213" s="428"/>
      <c r="D213" s="428"/>
      <c r="E213" s="428"/>
      <c r="F213" s="428"/>
    </row>
    <row r="214" spans="1:9" ht="21.95" customHeight="1">
      <c r="B214" s="428"/>
      <c r="C214" s="428"/>
      <c r="D214" s="428"/>
      <c r="E214" s="428"/>
      <c r="F214" s="428"/>
    </row>
    <row r="215" spans="1:9" ht="21.95" customHeight="1">
      <c r="B215" s="428"/>
      <c r="C215" s="428"/>
      <c r="D215" s="428"/>
      <c r="E215" s="428"/>
      <c r="F215" s="428"/>
    </row>
    <row r="216" spans="1:9" ht="21.95" customHeight="1">
      <c r="B216" s="428"/>
      <c r="C216" s="428"/>
      <c r="D216" s="428"/>
      <c r="E216" s="428"/>
      <c r="F216" s="428"/>
    </row>
    <row r="217" spans="1:9" ht="21.95" customHeight="1">
      <c r="B217" s="428"/>
      <c r="C217" s="428"/>
      <c r="D217" s="428"/>
      <c r="E217" s="428"/>
      <c r="F217" s="428"/>
    </row>
    <row r="218" spans="1:9" ht="21.95" customHeight="1">
      <c r="B218" s="428"/>
      <c r="C218" s="428"/>
      <c r="D218" s="428"/>
      <c r="E218" s="428"/>
      <c r="F218" s="428"/>
    </row>
    <row r="219" spans="1:9" ht="21.95" customHeight="1">
      <c r="A219" s="444"/>
      <c r="B219" s="445"/>
      <c r="C219" s="445"/>
      <c r="D219" s="445"/>
      <c r="E219" s="445"/>
      <c r="F219" s="445"/>
      <c r="G219" s="444"/>
      <c r="H219" s="444"/>
      <c r="I219" s="444"/>
    </row>
    <row r="220" spans="1:9" ht="21.95" customHeight="1">
      <c r="A220" s="431" t="s">
        <v>319</v>
      </c>
      <c r="B220" s="428"/>
      <c r="C220" s="428"/>
      <c r="D220" s="428"/>
      <c r="E220" s="428"/>
      <c r="F220" s="428"/>
      <c r="G220" s="428"/>
      <c r="H220" s="428"/>
      <c r="I220" s="432" t="s">
        <v>430</v>
      </c>
    </row>
    <row r="221" spans="1:9" ht="21.95" customHeight="1">
      <c r="B221" s="428"/>
      <c r="C221" s="428"/>
      <c r="D221" s="428"/>
      <c r="E221" s="428"/>
      <c r="F221" s="428"/>
    </row>
    <row r="222" spans="1:9" ht="21.95" customHeight="1">
      <c r="B222" s="428"/>
      <c r="C222" s="428"/>
      <c r="D222" s="428"/>
      <c r="E222" s="428"/>
      <c r="F222" s="428"/>
    </row>
    <row r="223" spans="1:9" ht="21.95" customHeight="1">
      <c r="B223" s="428"/>
      <c r="C223" s="428"/>
      <c r="D223" s="428"/>
      <c r="E223" s="428"/>
      <c r="F223" s="428"/>
    </row>
    <row r="224" spans="1:9" ht="21.95" customHeight="1">
      <c r="B224" s="428"/>
      <c r="C224" s="428"/>
      <c r="D224" s="428"/>
      <c r="E224" s="428"/>
      <c r="F224" s="428"/>
    </row>
    <row r="225" spans="2:10" ht="21.95" customHeight="1">
      <c r="B225" s="428"/>
      <c r="C225" s="428"/>
      <c r="D225" s="428"/>
      <c r="E225" s="428"/>
      <c r="F225" s="428"/>
    </row>
    <row r="226" spans="2:10" ht="21.95" customHeight="1">
      <c r="B226" s="428"/>
      <c r="C226" s="428"/>
      <c r="D226" s="428"/>
      <c r="E226" s="428"/>
      <c r="F226" s="428"/>
    </row>
    <row r="227" spans="2:10" ht="21.95" customHeight="1">
      <c r="B227" s="428"/>
      <c r="C227" s="428"/>
      <c r="D227" s="428"/>
      <c r="E227" s="428"/>
      <c r="F227" s="428"/>
    </row>
    <row r="228" spans="2:10" ht="21.95" customHeight="1">
      <c r="B228" s="428"/>
      <c r="C228" s="428"/>
      <c r="D228" s="428"/>
      <c r="E228" s="428"/>
      <c r="F228" s="428"/>
    </row>
    <row r="229" spans="2:10" ht="21.95" customHeight="1">
      <c r="B229" s="428"/>
      <c r="C229" s="428"/>
      <c r="D229" s="428"/>
      <c r="E229" s="428"/>
      <c r="F229" s="428"/>
    </row>
    <row r="230" spans="2:10" ht="21.95" customHeight="1">
      <c r="B230" s="428"/>
      <c r="C230" s="428"/>
      <c r="D230" s="428"/>
      <c r="E230" s="428"/>
      <c r="F230" s="428"/>
    </row>
    <row r="231" spans="2:10" ht="21.95" customHeight="1">
      <c r="B231" s="428"/>
      <c r="C231" s="428"/>
      <c r="D231" s="428"/>
      <c r="E231" s="428"/>
      <c r="F231" s="428"/>
    </row>
    <row r="232" spans="2:10" ht="21.95" customHeight="1">
      <c r="B232" s="428"/>
      <c r="C232" s="428"/>
      <c r="D232" s="428"/>
      <c r="E232" s="428"/>
      <c r="F232" s="428"/>
    </row>
    <row r="234" spans="2:10">
      <c r="J234" s="428"/>
    </row>
  </sheetData>
  <sheetProtection sheet="1" objects="1" scenarios="1" formatColumns="0" formatRows="0" selectLockedCells="1"/>
  <customSheetViews>
    <customSheetView guid="{BD24AD9D-D3A0-422F-8577-11BDC23592D2}" scale="90" showPageBreaks="1" zeroValues="0" printArea="1" hiddenColumns="1" view="pageBreakPreview" topLeftCell="A64">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1"/>
      <headerFooter alignWithMargins="0"/>
    </customSheetView>
    <customSheetView guid="{6AB2DF82-E90A-4CF8-B22E-5D001DAE6667}" scale="90" showPageBreaks="1" zeroValues="0" printArea="1" hiddenColumns="1" view="pageBreakPreview" topLeftCell="A40">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2"/>
      <headerFooter alignWithMargins="0"/>
    </customSheetView>
    <customSheetView guid="{938A4A51-D362-4606-B51E-5F7EE488A1EA}" scale="90" showPageBreaks="1" zeroValues="0" printArea="1" hiddenColumns="1" view="pageBreakPreview" topLeftCell="A28">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
      <headerFooter alignWithMargins="0"/>
    </customSheetView>
    <customSheetView guid="{E8F77A2D-E40A-4668-A8F2-3CE31C4AC520}"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4"/>
      <headerFooter alignWithMargins="0"/>
    </customSheetView>
    <customSheetView guid="{F34FCE55-6D7A-4595-AE80-79F81F8010EA}" showPageBreaks="1" zeroValues="0" printArea="1" hiddenRows="1" hiddenColumns="1" view="pageBreakPreview" topLeftCell="A61">
      <selection activeCell="Z49" sqref="Z49"/>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5"/>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6"/>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7"/>
      <headerFooter alignWithMargins="0"/>
    </customSheetView>
    <customSheetView guid="{B07A37BF-D9F4-4586-9D27-CDE2FA2D1222}" showPageBreaks="1" zeroValues="0" printArea="1" hiddenRows="1" hiddenColumns="1" view="pageBreakPreview" topLeftCell="A3">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8"/>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9"/>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0"/>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1"/>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2"/>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3"/>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4"/>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5"/>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6"/>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7"/>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8"/>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9"/>
      <headerFooter alignWithMargins="0"/>
    </customSheetView>
    <customSheetView guid="{1C70608C-646A-4043-A222-6253B5006A93}" showPageBreaks="1" printArea="1" hiddenRows="1">
      <selection activeCell="M6" sqref="M6"/>
      <pageMargins left="0" right="0" top="0" bottom="0" header="0" footer="0"/>
      <printOptions horizontalCentered="1"/>
      <pageSetup paperSize="9" orientation="portrait" r:id="rId20"/>
      <headerFooter alignWithMargins="0"/>
    </customSheetView>
    <customSheetView guid="{237D8718-39ED-4FFE-B3B2-D1192F8D2E87}" showPageBreaks="1" printArea="1" hiddenRows="1" view="pageBreakPreview">
      <selection activeCell="M6" sqref="M6"/>
      <pageMargins left="0" right="0" top="0" bottom="0" header="0" footer="0"/>
      <printOptions horizontalCentered="1"/>
      <pageSetup paperSize="9" orientation="portrait" r:id="rId21"/>
      <headerFooter alignWithMargins="0"/>
    </customSheetView>
    <customSheetView guid="{CD4CA1A8-824A-452F-BDBA-32A47C1B3013}" showPageBreaks="1" printArea="1" hiddenRows="1" view="pageBreakPreview">
      <selection activeCell="M6" sqref="M6"/>
      <pageMargins left="0" right="0" top="0" bottom="0" header="0" footer="0"/>
      <printOptions horizontalCentered="1"/>
      <pageSetup paperSize="9" orientation="portrait" r:id="rId22"/>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3"/>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4"/>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5"/>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6"/>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7"/>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8"/>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9"/>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0"/>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1"/>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2"/>
      <headerFooter alignWithMargins="0"/>
    </customSheetView>
    <customSheetView guid="{0BBA2DF4-A149-40BB-8E82-8CB6DEDB7C04}" scale="90" showPageBreaks="1" zeroValues="0" printArea="1" hiddenColumns="1" view="pageBreakPreview" topLeftCell="A16">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3"/>
      <headerFooter alignWithMargins="0"/>
    </customSheetView>
  </customSheetViews>
  <mergeCells count="122">
    <mergeCell ref="A47:I47"/>
    <mergeCell ref="A48:I48"/>
    <mergeCell ref="A49:I49"/>
    <mergeCell ref="A52:D52"/>
    <mergeCell ref="A44:I44"/>
    <mergeCell ref="A45:I45"/>
    <mergeCell ref="C92:I92"/>
    <mergeCell ref="A35:I35"/>
    <mergeCell ref="A36:I36"/>
    <mergeCell ref="A37:I37"/>
    <mergeCell ref="A38:I38"/>
    <mergeCell ref="A39:I39"/>
    <mergeCell ref="A40:I40"/>
    <mergeCell ref="A41:I41"/>
    <mergeCell ref="A42:I42"/>
    <mergeCell ref="E53:I53"/>
    <mergeCell ref="A43:I43"/>
    <mergeCell ref="E52:I52"/>
    <mergeCell ref="A53:D53"/>
    <mergeCell ref="A46:I46"/>
    <mergeCell ref="B94:I94"/>
    <mergeCell ref="A55:I55"/>
    <mergeCell ref="B63:I63"/>
    <mergeCell ref="C65:I65"/>
    <mergeCell ref="A73:I73"/>
    <mergeCell ref="C69:I69"/>
    <mergeCell ref="B71:I71"/>
    <mergeCell ref="A56:I56"/>
    <mergeCell ref="C91:I91"/>
    <mergeCell ref="A61:I61"/>
    <mergeCell ref="C67:I67"/>
    <mergeCell ref="A78:D78"/>
    <mergeCell ref="E78:I78"/>
    <mergeCell ref="B75:I75"/>
    <mergeCell ref="A77:D77"/>
    <mergeCell ref="E77:I77"/>
    <mergeCell ref="C85:I85"/>
    <mergeCell ref="C81:I81"/>
    <mergeCell ref="C83:I83"/>
    <mergeCell ref="A80:I80"/>
    <mergeCell ref="C87:I87"/>
    <mergeCell ref="C89:I89"/>
    <mergeCell ref="A57:I57"/>
    <mergeCell ref="A59:I59"/>
    <mergeCell ref="A1:I1"/>
    <mergeCell ref="B2:I2"/>
    <mergeCell ref="B3:I3"/>
    <mergeCell ref="B4:I4"/>
    <mergeCell ref="B5:I5"/>
    <mergeCell ref="B6:I6"/>
    <mergeCell ref="A157:D157"/>
    <mergeCell ref="E157:I157"/>
    <mergeCell ref="B162:I162"/>
    <mergeCell ref="B145:I145"/>
    <mergeCell ref="B146:I146"/>
    <mergeCell ref="B150:I150"/>
    <mergeCell ref="B161:I161"/>
    <mergeCell ref="B151:I151"/>
    <mergeCell ref="B147:I147"/>
    <mergeCell ref="B152:I152"/>
    <mergeCell ref="B154:I154"/>
    <mergeCell ref="B144:I144"/>
    <mergeCell ref="B100:I100"/>
    <mergeCell ref="A118:D118"/>
    <mergeCell ref="E118:I118"/>
    <mergeCell ref="E140:I140"/>
    <mergeCell ref="B135:I135"/>
    <mergeCell ref="B136:I136"/>
    <mergeCell ref="A97:D97"/>
    <mergeCell ref="E97:I97"/>
    <mergeCell ref="A99:I99"/>
    <mergeCell ref="B101:I101"/>
    <mergeCell ref="A96:D96"/>
    <mergeCell ref="E96:I96"/>
    <mergeCell ref="A129:I129"/>
    <mergeCell ref="A131:I131"/>
    <mergeCell ref="A133:I133"/>
    <mergeCell ref="B103:I103"/>
    <mergeCell ref="B105:I105"/>
    <mergeCell ref="A107:I107"/>
    <mergeCell ref="B109:I109"/>
    <mergeCell ref="B111:I111"/>
    <mergeCell ref="A113:I113"/>
    <mergeCell ref="B115:I115"/>
    <mergeCell ref="E184:I184"/>
    <mergeCell ref="B179:I179"/>
    <mergeCell ref="B181:I181"/>
    <mergeCell ref="B137:I137"/>
    <mergeCell ref="A141:D141"/>
    <mergeCell ref="E141:I141"/>
    <mergeCell ref="A119:D119"/>
    <mergeCell ref="E119:I119"/>
    <mergeCell ref="B121:I121"/>
    <mergeCell ref="A123:I123"/>
    <mergeCell ref="B125:I125"/>
    <mergeCell ref="B127:I127"/>
    <mergeCell ref="A140:D140"/>
    <mergeCell ref="B143:I143"/>
    <mergeCell ref="A185:D185"/>
    <mergeCell ref="F196:I196"/>
    <mergeCell ref="E185:I185"/>
    <mergeCell ref="B203:E203"/>
    <mergeCell ref="F203:I203"/>
    <mergeCell ref="A158:D158"/>
    <mergeCell ref="E158:I158"/>
    <mergeCell ref="B160:I160"/>
    <mergeCell ref="A166:I166"/>
    <mergeCell ref="A168:I168"/>
    <mergeCell ref="B170:I170"/>
    <mergeCell ref="B178:I178"/>
    <mergeCell ref="A184:D184"/>
    <mergeCell ref="B187:I187"/>
    <mergeCell ref="B191:E191"/>
    <mergeCell ref="F191:I191"/>
    <mergeCell ref="B199:E199"/>
    <mergeCell ref="B193:E193"/>
    <mergeCell ref="F193:I193"/>
    <mergeCell ref="A164:I164"/>
    <mergeCell ref="B172:I172"/>
    <mergeCell ref="B175:I175"/>
    <mergeCell ref="B177:I177"/>
    <mergeCell ref="F199:I199"/>
  </mergeCells>
  <phoneticPr fontId="17" type="noConversion"/>
  <printOptions horizontalCentered="1"/>
  <pageMargins left="0.59" right="0.42" top="0.52" bottom="0.32" header="0.27" footer="0.21"/>
  <pageSetup paperSize="9" scale="83" orientation="portrait" r:id="rId34"/>
  <headerFooter alignWithMargins="0"/>
  <rowBreaks count="7" manualBreakCount="7">
    <brk id="54" max="8" man="1"/>
    <brk id="79" max="8" man="1"/>
    <brk id="98" max="8" man="1"/>
    <brk id="120" max="8" man="1"/>
    <brk id="142" max="8" man="1"/>
    <brk id="159" max="8" man="1"/>
    <brk id="186" max="8" man="1"/>
  </rowBreaks>
  <drawing r:id="rId35"/>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dimension ref="A1:AE123"/>
  <sheetViews>
    <sheetView view="pageBreakPreview" topLeftCell="A15" zoomScale="90" zoomScaleNormal="100" zoomScaleSheetLayoutView="90" workbookViewId="0">
      <selection activeCell="E75" sqref="E75"/>
    </sheetView>
  </sheetViews>
  <sheetFormatPr defaultColWidth="9.140625" defaultRowHeight="16.5"/>
  <cols>
    <col min="1" max="1" width="12.140625" style="495" customWidth="1"/>
    <col min="2" max="2" width="36.42578125" style="495" customWidth="1"/>
    <col min="3" max="3" width="11.42578125" style="495" customWidth="1"/>
    <col min="4" max="4" width="15.42578125" style="495" customWidth="1"/>
    <col min="5" max="5" width="39.28515625" style="495" customWidth="1"/>
    <col min="6" max="7" width="9.140625" style="510"/>
    <col min="8" max="8" width="0" style="510" hidden="1" customWidth="1"/>
    <col min="9" max="11" width="9.140625" style="510"/>
    <col min="12" max="12" width="0" style="510" hidden="1" customWidth="1"/>
    <col min="13" max="13" width="35.42578125" style="510" hidden="1" customWidth="1"/>
    <col min="14" max="14" width="0" style="510" hidden="1" customWidth="1"/>
    <col min="15" max="31" width="9.140625" style="510"/>
    <col min="32" max="16384" width="9.140625" style="488"/>
  </cols>
  <sheetData>
    <row r="1" spans="1:5" ht="24" customHeight="1">
      <c r="A1" s="836" t="str">
        <f>'Attach-3 (QR)'!A1</f>
        <v>Specification No: SRTS-II/C&amp;M/WC-3770/2023</v>
      </c>
      <c r="B1" s="836"/>
      <c r="C1" s="836"/>
      <c r="D1" s="836"/>
      <c r="E1" s="509" t="s">
        <v>431</v>
      </c>
    </row>
    <row r="2" spans="1:5" ht="12" customHeight="1"/>
    <row r="3" spans="1:5" ht="36.75" customHeight="1">
      <c r="A3" s="929" t="str">
        <f>Cover!B2</f>
        <v>Construction of Storage Shed for Wheel Mounted Equipment and Other Machinery and Other Miscellaneous works at ±800 kV HVDC Pugalur station</v>
      </c>
      <c r="B3" s="930"/>
      <c r="C3" s="930"/>
      <c r="D3" s="930"/>
      <c r="E3" s="930"/>
    </row>
    <row r="4" spans="1:5" ht="9" customHeight="1">
      <c r="A4" s="511"/>
    </row>
    <row r="5" spans="1:5" ht="32.25" customHeight="1">
      <c r="A5" s="931" t="s">
        <v>432</v>
      </c>
      <c r="B5" s="931"/>
      <c r="C5" s="931"/>
      <c r="D5" s="931"/>
      <c r="E5" s="931"/>
    </row>
    <row r="6" spans="1:5" ht="6" customHeight="1">
      <c r="A6" s="512"/>
    </row>
    <row r="7" spans="1:5" ht="20.100000000000001" customHeight="1">
      <c r="A7" s="497"/>
    </row>
    <row r="8" spans="1:5" ht="36" customHeight="1">
      <c r="A8" s="841" t="str">
        <f>'Attach-3 (QR)'!A7:E7</f>
        <v>Bidder’s Name and Address :</v>
      </c>
      <c r="B8" s="841"/>
      <c r="C8" s="841"/>
      <c r="D8" s="841"/>
      <c r="E8" s="514" t="str">
        <f>'[10]Attach 3(JV)'!E7</f>
        <v>To:</v>
      </c>
    </row>
    <row r="9" spans="1:5" ht="36" customHeight="1">
      <c r="A9" s="932">
        <f>'Attach-3 (QR)'!A8:E8</f>
        <v>0</v>
      </c>
      <c r="B9" s="932"/>
      <c r="C9" s="513"/>
      <c r="D9" s="513"/>
      <c r="E9" s="515" t="str">
        <f>'Attach-3 (QR)'!F8</f>
        <v>C&amp;M Department</v>
      </c>
    </row>
    <row r="10" spans="1:5" ht="20.100000000000001" customHeight="1">
      <c r="A10" s="462" t="s">
        <v>33</v>
      </c>
      <c r="B10" s="933">
        <f>'Attach-3 (QR)'!B9:D9</f>
        <v>0</v>
      </c>
      <c r="C10" s="933"/>
      <c r="D10" s="933"/>
      <c r="E10" s="515" t="str">
        <f>'Attach-3 (QR)'!F9</f>
        <v>Power Grid Corporation of India Ltd.,</v>
      </c>
    </row>
    <row r="11" spans="1:5" ht="20.100000000000001" customHeight="1">
      <c r="A11" s="462" t="s">
        <v>35</v>
      </c>
      <c r="B11" s="896">
        <f>'Attach-3 (QR)'!B10:D10</f>
        <v>0</v>
      </c>
      <c r="C11" s="896"/>
      <c r="D11" s="896"/>
      <c r="E11" s="515" t="str">
        <f>'Attach-3 (QR)'!F10</f>
        <v>SRTS-II,RHQ,Bangalore</v>
      </c>
    </row>
    <row r="12" spans="1:5" ht="17.25" customHeight="1">
      <c r="B12" s="896">
        <f>'Attach-3 (QR)'!B11:D11</f>
        <v>0</v>
      </c>
      <c r="C12" s="896"/>
      <c r="D12" s="896"/>
      <c r="E12" s="515">
        <f>'Attach-3 (QR)'!F11</f>
        <v>0</v>
      </c>
    </row>
    <row r="13" spans="1:5" ht="17.25" customHeight="1">
      <c r="A13" s="512"/>
      <c r="B13" s="896">
        <f>'Attach-3 (QR)'!B12:D12</f>
        <v>0</v>
      </c>
      <c r="C13" s="896"/>
      <c r="D13" s="896"/>
      <c r="E13" s="515"/>
    </row>
    <row r="14" spans="1:5" ht="13.5" customHeight="1">
      <c r="A14" s="512"/>
      <c r="B14" s="896"/>
      <c r="C14" s="896"/>
      <c r="D14" s="896"/>
    </row>
    <row r="15" spans="1:5" ht="17.25" customHeight="1">
      <c r="A15" s="495" t="s">
        <v>37</v>
      </c>
    </row>
    <row r="16" spans="1:5" ht="8.25" hidden="1" customHeight="1"/>
    <row r="17" spans="1:5" ht="56.25" hidden="1" customHeight="1">
      <c r="A17" s="516" t="s">
        <v>267</v>
      </c>
      <c r="B17" s="934" t="s">
        <v>433</v>
      </c>
      <c r="C17" s="934"/>
      <c r="D17" s="934"/>
      <c r="E17" s="934"/>
    </row>
    <row r="18" spans="1:5" ht="16.5" hidden="1" customHeight="1">
      <c r="A18" s="517"/>
      <c r="B18" s="935" t="s">
        <v>434</v>
      </c>
      <c r="C18" s="935"/>
      <c r="D18" s="935"/>
      <c r="E18" s="935"/>
    </row>
    <row r="19" spans="1:5" ht="6.75" hidden="1" customHeight="1">
      <c r="A19" s="517"/>
      <c r="B19" s="518"/>
      <c r="C19" s="518"/>
      <c r="D19" s="518"/>
      <c r="E19" s="518"/>
    </row>
    <row r="20" spans="1:5" ht="18" hidden="1" customHeight="1">
      <c r="B20" s="519" t="s">
        <v>435</v>
      </c>
      <c r="C20" s="520"/>
      <c r="D20" s="521"/>
      <c r="E20" s="522"/>
    </row>
    <row r="21" spans="1:5" ht="18" hidden="1" customHeight="1">
      <c r="A21" s="523"/>
      <c r="B21" s="519" t="s">
        <v>436</v>
      </c>
      <c r="C21" s="520"/>
      <c r="D21" s="521"/>
      <c r="E21" s="522"/>
    </row>
    <row r="22" spans="1:5" ht="18" hidden="1" customHeight="1">
      <c r="A22" s="936"/>
      <c r="B22" s="937"/>
      <c r="C22" s="937"/>
      <c r="D22" s="937"/>
      <c r="E22" s="937"/>
    </row>
    <row r="23" spans="1:5" ht="6.75" hidden="1" customHeight="1">
      <c r="A23" s="524"/>
      <c r="B23" s="524"/>
      <c r="C23" s="524"/>
      <c r="D23" s="524"/>
      <c r="E23" s="524"/>
    </row>
    <row r="24" spans="1:5" ht="39.75" hidden="1" customHeight="1">
      <c r="B24" s="938"/>
      <c r="C24" s="938"/>
      <c r="D24" s="938"/>
      <c r="E24" s="938"/>
    </row>
    <row r="25" spans="1:5" ht="35.25" customHeight="1">
      <c r="A25" s="516" t="s">
        <v>264</v>
      </c>
      <c r="B25" s="934" t="s">
        <v>437</v>
      </c>
      <c r="C25" s="934"/>
      <c r="D25" s="934"/>
      <c r="E25" s="934"/>
    </row>
    <row r="26" spans="1:5" ht="36" customHeight="1">
      <c r="A26" s="525" t="s">
        <v>438</v>
      </c>
      <c r="B26" s="939" t="s">
        <v>439</v>
      </c>
      <c r="C26" s="939"/>
      <c r="D26" s="939"/>
      <c r="E26" s="526">
        <f>B10</f>
        <v>0</v>
      </c>
    </row>
    <row r="27" spans="1:5" ht="18.95" customHeight="1">
      <c r="A27" s="527" t="s">
        <v>440</v>
      </c>
      <c r="B27" s="940" t="s">
        <v>441</v>
      </c>
      <c r="C27" s="940"/>
      <c r="D27" s="940"/>
      <c r="E27" s="528"/>
    </row>
    <row r="28" spans="1:5" ht="18.95" customHeight="1">
      <c r="A28" s="529"/>
      <c r="B28" s="940" t="s">
        <v>442</v>
      </c>
      <c r="C28" s="940"/>
      <c r="D28" s="940"/>
      <c r="E28" s="530"/>
    </row>
    <row r="29" spans="1:5" ht="18.95" customHeight="1">
      <c r="A29" s="529"/>
      <c r="B29" s="940"/>
      <c r="C29" s="940"/>
      <c r="D29" s="940"/>
      <c r="E29" s="530"/>
    </row>
    <row r="30" spans="1:5" ht="18.95" customHeight="1">
      <c r="A30" s="529"/>
      <c r="B30" s="940"/>
      <c r="C30" s="940"/>
      <c r="D30" s="940"/>
      <c r="E30" s="530"/>
    </row>
    <row r="31" spans="1:5" ht="18.95" customHeight="1">
      <c r="A31" s="529"/>
      <c r="B31" s="940" t="s">
        <v>443</v>
      </c>
      <c r="C31" s="940"/>
      <c r="D31" s="940"/>
      <c r="E31" s="530"/>
    </row>
    <row r="32" spans="1:5" ht="18.95" customHeight="1">
      <c r="A32" s="529"/>
      <c r="B32" s="940"/>
      <c r="C32" s="940"/>
      <c r="D32" s="940"/>
      <c r="E32" s="531"/>
    </row>
    <row r="33" spans="1:13" ht="18.95" customHeight="1">
      <c r="A33" s="529"/>
      <c r="B33" s="940"/>
      <c r="C33" s="940"/>
      <c r="D33" s="940"/>
      <c r="E33" s="531"/>
    </row>
    <row r="34" spans="1:13" ht="18.95" customHeight="1">
      <c r="A34" s="529"/>
      <c r="B34" s="940" t="s">
        <v>444</v>
      </c>
      <c r="C34" s="940"/>
      <c r="D34" s="940"/>
      <c r="E34" s="531"/>
    </row>
    <row r="35" spans="1:13" ht="18.95" customHeight="1">
      <c r="A35" s="529"/>
      <c r="B35" s="940"/>
      <c r="C35" s="940"/>
      <c r="D35" s="940"/>
      <c r="E35" s="530"/>
    </row>
    <row r="36" spans="1:13" ht="18.95" customHeight="1">
      <c r="A36" s="532"/>
      <c r="B36" s="941"/>
      <c r="C36" s="941"/>
      <c r="D36" s="941"/>
      <c r="E36" s="533"/>
    </row>
    <row r="37" spans="1:13" ht="18.95" customHeight="1">
      <c r="A37" s="527" t="s">
        <v>445</v>
      </c>
      <c r="B37" s="942" t="s">
        <v>446</v>
      </c>
      <c r="C37" s="942"/>
      <c r="D37" s="942"/>
      <c r="E37" s="943"/>
    </row>
    <row r="38" spans="1:13" ht="60.75" customHeight="1">
      <c r="A38" s="532"/>
      <c r="B38" s="945" t="s">
        <v>447</v>
      </c>
      <c r="C38" s="946"/>
      <c r="D38" s="947"/>
      <c r="E38" s="944"/>
    </row>
    <row r="39" spans="1:13" ht="93" customHeight="1">
      <c r="A39" s="948" t="s">
        <v>448</v>
      </c>
      <c r="B39" s="950" t="s">
        <v>449</v>
      </c>
      <c r="C39" s="951"/>
      <c r="D39" s="952"/>
      <c r="E39" s="535"/>
      <c r="M39" s="510" t="str">
        <f>IF('[10]Names of Bidder'!D15="Yes","Yes","No")</f>
        <v>No</v>
      </c>
    </row>
    <row r="40" spans="1:13" ht="22.5" customHeight="1">
      <c r="A40" s="949"/>
      <c r="B40" s="953"/>
      <c r="C40" s="836"/>
      <c r="D40" s="954"/>
      <c r="E40" s="536"/>
    </row>
    <row r="41" spans="1:13" ht="60.75" customHeight="1">
      <c r="A41" s="537" t="s">
        <v>450</v>
      </c>
      <c r="B41" s="955" t="s">
        <v>451</v>
      </c>
      <c r="C41" s="956"/>
      <c r="D41" s="957"/>
      <c r="E41" s="534"/>
    </row>
    <row r="42" spans="1:13" ht="114.75" customHeight="1">
      <c r="A42" s="538" t="s">
        <v>452</v>
      </c>
      <c r="B42" s="950" t="s">
        <v>453</v>
      </c>
      <c r="C42" s="951"/>
      <c r="D42" s="952"/>
      <c r="E42" s="535"/>
    </row>
    <row r="43" spans="1:13" ht="21.75" customHeight="1">
      <c r="A43" s="489" t="s">
        <v>454</v>
      </c>
      <c r="B43" s="958" t="s">
        <v>455</v>
      </c>
      <c r="C43" s="959"/>
      <c r="D43" s="960"/>
      <c r="E43" s="539"/>
    </row>
    <row r="44" spans="1:13" ht="24.75" customHeight="1">
      <c r="A44" s="489" t="s">
        <v>456</v>
      </c>
      <c r="B44" s="961" t="s">
        <v>457</v>
      </c>
      <c r="C44" s="961"/>
      <c r="D44" s="961"/>
      <c r="E44" s="539"/>
    </row>
    <row r="45" spans="1:13" ht="44.25" customHeight="1">
      <c r="A45" s="541" t="s">
        <v>249</v>
      </c>
      <c r="B45" s="961" t="s">
        <v>458</v>
      </c>
      <c r="C45" s="961"/>
      <c r="D45" s="961"/>
      <c r="E45" s="539"/>
    </row>
    <row r="46" spans="1:13" ht="36.75" customHeight="1">
      <c r="A46" s="541"/>
      <c r="B46" s="961" t="s">
        <v>459</v>
      </c>
      <c r="C46" s="961"/>
      <c r="D46" s="961"/>
      <c r="E46" s="540" t="s">
        <v>460</v>
      </c>
    </row>
    <row r="47" spans="1:13" ht="17.100000000000001" customHeight="1">
      <c r="A47" s="541" t="s">
        <v>461</v>
      </c>
      <c r="B47" s="962"/>
      <c r="C47" s="963"/>
      <c r="D47" s="964"/>
      <c r="E47" s="539"/>
    </row>
    <row r="48" spans="1:13" ht="17.100000000000001" customHeight="1">
      <c r="A48" s="541" t="s">
        <v>52</v>
      </c>
      <c r="B48" s="962"/>
      <c r="C48" s="963"/>
      <c r="D48" s="964"/>
      <c r="E48" s="539"/>
    </row>
    <row r="49" spans="1:5" ht="17.100000000000001" customHeight="1">
      <c r="A49" s="541" t="s">
        <v>53</v>
      </c>
      <c r="B49" s="962"/>
      <c r="C49" s="963"/>
      <c r="D49" s="964"/>
      <c r="E49" s="539"/>
    </row>
    <row r="50" spans="1:5" ht="66.75" customHeight="1">
      <c r="A50" s="541" t="s">
        <v>158</v>
      </c>
      <c r="B50" s="961" t="s">
        <v>462</v>
      </c>
      <c r="C50" s="961"/>
      <c r="D50" s="961"/>
      <c r="E50" s="542"/>
    </row>
    <row r="51" spans="1:5" ht="17.100000000000001" customHeight="1">
      <c r="A51" s="541"/>
      <c r="B51" s="961" t="s">
        <v>459</v>
      </c>
      <c r="C51" s="961"/>
      <c r="D51" s="961"/>
      <c r="E51" s="540" t="s">
        <v>460</v>
      </c>
    </row>
    <row r="52" spans="1:5" ht="17.100000000000001" customHeight="1">
      <c r="A52" s="541" t="s">
        <v>461</v>
      </c>
      <c r="B52" s="962"/>
      <c r="C52" s="963"/>
      <c r="D52" s="964"/>
      <c r="E52" s="539"/>
    </row>
    <row r="53" spans="1:5" ht="17.100000000000001" customHeight="1">
      <c r="A53" s="541" t="s">
        <v>52</v>
      </c>
      <c r="B53" s="962"/>
      <c r="C53" s="963"/>
      <c r="D53" s="964"/>
      <c r="E53" s="539"/>
    </row>
    <row r="54" spans="1:5" ht="17.100000000000001" customHeight="1">
      <c r="A54" s="541" t="s">
        <v>53</v>
      </c>
      <c r="B54" s="962"/>
      <c r="C54" s="963"/>
      <c r="D54" s="964"/>
      <c r="E54" s="539"/>
    </row>
    <row r="55" spans="1:5" ht="17.100000000000001" customHeight="1">
      <c r="A55" s="537" t="s">
        <v>148</v>
      </c>
      <c r="B55" s="962"/>
      <c r="C55" s="963"/>
      <c r="D55" s="964"/>
      <c r="E55" s="539"/>
    </row>
    <row r="56" spans="1:5" ht="17.100000000000001" customHeight="1">
      <c r="A56" s="541" t="s">
        <v>149</v>
      </c>
      <c r="B56" s="962"/>
      <c r="C56" s="963"/>
      <c r="D56" s="964"/>
      <c r="E56" s="539"/>
    </row>
    <row r="57" spans="1:5" ht="17.100000000000001" customHeight="1">
      <c r="A57" s="537" t="s">
        <v>150</v>
      </c>
      <c r="B57" s="962"/>
      <c r="C57" s="963"/>
      <c r="D57" s="964"/>
      <c r="E57" s="539"/>
    </row>
    <row r="58" spans="1:5" ht="17.100000000000001" customHeight="1">
      <c r="A58" s="489">
        <v>6</v>
      </c>
      <c r="B58" s="965" t="s">
        <v>463</v>
      </c>
      <c r="C58" s="965"/>
      <c r="D58" s="965"/>
      <c r="E58" s="539"/>
    </row>
    <row r="59" spans="1:5" ht="17.100000000000001" customHeight="1">
      <c r="A59" s="489">
        <v>7</v>
      </c>
      <c r="B59" s="940" t="s">
        <v>464</v>
      </c>
      <c r="C59" s="940"/>
      <c r="D59" s="940"/>
      <c r="E59" s="539"/>
    </row>
    <row r="60" spans="1:5" ht="17.100000000000001" customHeight="1">
      <c r="A60" s="543"/>
      <c r="B60" s="940"/>
      <c r="C60" s="940"/>
      <c r="D60" s="940"/>
      <c r="E60" s="530"/>
    </row>
    <row r="61" spans="1:5" ht="17.100000000000001" customHeight="1">
      <c r="A61" s="490"/>
      <c r="B61" s="941"/>
      <c r="C61" s="941"/>
      <c r="D61" s="941"/>
      <c r="E61" s="533"/>
    </row>
    <row r="62" spans="1:5" ht="17.100000000000001" customHeight="1">
      <c r="A62" s="543">
        <v>8</v>
      </c>
      <c r="B62" s="966" t="s">
        <v>465</v>
      </c>
      <c r="C62" s="966"/>
      <c r="D62" s="966"/>
      <c r="E62" s="544"/>
    </row>
    <row r="63" spans="1:5" ht="17.100000000000001" customHeight="1">
      <c r="A63" s="543"/>
      <c r="B63" s="940" t="s">
        <v>24</v>
      </c>
      <c r="C63" s="940"/>
      <c r="D63" s="940"/>
      <c r="E63" s="530"/>
    </row>
    <row r="64" spans="1:5" ht="17.100000000000001" customHeight="1">
      <c r="A64" s="489">
        <v>9</v>
      </c>
      <c r="B64" s="967" t="s">
        <v>466</v>
      </c>
      <c r="C64" s="968"/>
      <c r="D64" s="969"/>
      <c r="E64" s="545"/>
    </row>
    <row r="65" spans="1:28" ht="17.100000000000001" customHeight="1">
      <c r="A65" s="543"/>
      <c r="B65" s="940" t="s">
        <v>467</v>
      </c>
      <c r="C65" s="940"/>
      <c r="D65" s="940"/>
      <c r="E65" s="530"/>
    </row>
    <row r="66" spans="1:28" ht="17.100000000000001" customHeight="1">
      <c r="A66" s="543"/>
      <c r="B66" s="940" t="s">
        <v>468</v>
      </c>
      <c r="C66" s="940"/>
      <c r="D66" s="940"/>
      <c r="E66" s="530"/>
    </row>
    <row r="67" spans="1:28" ht="17.100000000000001" customHeight="1">
      <c r="A67" s="490"/>
      <c r="B67" s="941" t="s">
        <v>469</v>
      </c>
      <c r="C67" s="941"/>
      <c r="D67" s="941"/>
      <c r="E67" s="533"/>
    </row>
    <row r="68" spans="1:28" ht="17.100000000000001" customHeight="1">
      <c r="A68" s="489">
        <v>10</v>
      </c>
      <c r="B68" s="970" t="s">
        <v>470</v>
      </c>
      <c r="C68" s="970"/>
      <c r="D68" s="970"/>
      <c r="E68" s="545"/>
    </row>
    <row r="69" spans="1:28" ht="17.100000000000001" customHeight="1">
      <c r="A69" s="543"/>
      <c r="B69" s="940" t="s">
        <v>471</v>
      </c>
      <c r="C69" s="940"/>
      <c r="D69" s="940"/>
      <c r="E69" s="530"/>
    </row>
    <row r="70" spans="1:28" ht="17.100000000000001" customHeight="1">
      <c r="A70" s="543"/>
      <c r="B70" s="940" t="s">
        <v>472</v>
      </c>
      <c r="C70" s="940"/>
      <c r="D70" s="940"/>
      <c r="E70" s="530"/>
    </row>
    <row r="71" spans="1:28" ht="17.100000000000001" customHeight="1">
      <c r="A71" s="543"/>
      <c r="B71" s="940"/>
      <c r="C71" s="940"/>
      <c r="D71" s="940"/>
      <c r="E71" s="530"/>
    </row>
    <row r="72" spans="1:28" ht="17.100000000000001" customHeight="1">
      <c r="A72" s="543"/>
      <c r="B72" s="940"/>
      <c r="C72" s="940"/>
      <c r="D72" s="940"/>
      <c r="E72" s="530"/>
      <c r="H72" s="546">
        <v>1</v>
      </c>
    </row>
    <row r="73" spans="1:28" ht="17.100000000000001" customHeight="1">
      <c r="A73" s="543"/>
      <c r="B73" s="940" t="s">
        <v>473</v>
      </c>
      <c r="C73" s="940"/>
      <c r="D73" s="940"/>
      <c r="E73" s="530"/>
      <c r="Z73" s="547"/>
      <c r="AA73" s="547"/>
      <c r="AB73" s="547"/>
    </row>
    <row r="74" spans="1:28" ht="17.100000000000001" customHeight="1">
      <c r="A74" s="543"/>
      <c r="B74" s="940" t="s">
        <v>474</v>
      </c>
      <c r="C74" s="940"/>
      <c r="D74" s="940"/>
      <c r="E74" s="530"/>
      <c r="Z74" s="547"/>
      <c r="AA74" s="547"/>
      <c r="AB74" s="547"/>
    </row>
    <row r="75" spans="1:28" ht="27" customHeight="1">
      <c r="A75" s="543"/>
      <c r="B75" s="971" t="s">
        <v>474</v>
      </c>
      <c r="C75" s="972"/>
      <c r="D75" s="973"/>
      <c r="E75" s="543" t="str">
        <f>IF(H72=1,"Saving Account","Current Account")</f>
        <v>Saving Account</v>
      </c>
      <c r="Z75" s="547"/>
      <c r="AA75" s="547"/>
      <c r="AB75" s="547"/>
    </row>
    <row r="76" spans="1:28" ht="33" customHeight="1">
      <c r="A76" s="548">
        <v>11</v>
      </c>
      <c r="B76" s="939" t="s">
        <v>475</v>
      </c>
      <c r="C76" s="939"/>
      <c r="D76" s="939"/>
      <c r="E76" s="539"/>
    </row>
    <row r="77" spans="1:28" ht="48" customHeight="1">
      <c r="A77" s="548">
        <v>12</v>
      </c>
      <c r="B77" s="939" t="s">
        <v>476</v>
      </c>
      <c r="C77" s="939"/>
      <c r="D77" s="939"/>
      <c r="E77" s="539"/>
    </row>
    <row r="78" spans="1:28" ht="50.25" customHeight="1">
      <c r="A78" s="974" t="s">
        <v>477</v>
      </c>
      <c r="B78" s="974"/>
      <c r="C78" s="974"/>
      <c r="D78" s="974"/>
      <c r="E78" s="974"/>
    </row>
    <row r="79" spans="1:28">
      <c r="A79" s="975"/>
      <c r="B79" s="975"/>
      <c r="C79" s="975"/>
      <c r="D79" s="975"/>
      <c r="E79" s="975"/>
    </row>
    <row r="80" spans="1:28" ht="15">
      <c r="A80" s="976" t="s">
        <v>478</v>
      </c>
      <c r="B80" s="976"/>
      <c r="C80" s="976"/>
      <c r="D80" s="976"/>
      <c r="E80" s="976"/>
    </row>
    <row r="81" spans="1:5" ht="15">
      <c r="A81" s="978"/>
      <c r="B81" s="978"/>
      <c r="C81" s="978"/>
      <c r="D81" s="978"/>
      <c r="E81" s="978"/>
    </row>
    <row r="82" spans="1:5" ht="15">
      <c r="A82" s="976" t="s">
        <v>479</v>
      </c>
      <c r="B82" s="976"/>
      <c r="C82" s="976"/>
      <c r="D82" s="976"/>
      <c r="E82" s="976"/>
    </row>
    <row r="83" spans="1:5" ht="15">
      <c r="A83" s="978"/>
      <c r="B83" s="978"/>
      <c r="C83" s="978"/>
      <c r="D83" s="978"/>
      <c r="E83" s="978"/>
    </row>
    <row r="84" spans="1:5" ht="15">
      <c r="A84" s="977" t="s">
        <v>480</v>
      </c>
      <c r="B84" s="977"/>
      <c r="C84" s="977"/>
      <c r="D84" s="977"/>
      <c r="E84" s="977"/>
    </row>
    <row r="85" spans="1:5" ht="15">
      <c r="A85" s="977" t="s">
        <v>481</v>
      </c>
      <c r="B85" s="977"/>
      <c r="C85" s="977"/>
      <c r="D85" s="977"/>
      <c r="E85" s="977"/>
    </row>
    <row r="86" spans="1:5" ht="15">
      <c r="A86" s="977" t="s">
        <v>482</v>
      </c>
      <c r="B86" s="977"/>
      <c r="C86" s="977"/>
      <c r="D86" s="977"/>
      <c r="E86" s="977"/>
    </row>
    <row r="87" spans="1:5" ht="15">
      <c r="A87" s="978"/>
      <c r="B87" s="978"/>
      <c r="C87" s="978"/>
      <c r="D87" s="978"/>
      <c r="E87" s="978"/>
    </row>
    <row r="88" spans="1:5" ht="32.25" customHeight="1">
      <c r="A88" s="976" t="s">
        <v>483</v>
      </c>
      <c r="B88" s="976"/>
      <c r="C88" s="976"/>
      <c r="D88" s="976"/>
      <c r="E88" s="976"/>
    </row>
    <row r="89" spans="1:5">
      <c r="A89" s="549"/>
      <c r="B89" s="549"/>
      <c r="C89" s="549"/>
      <c r="D89" s="550"/>
      <c r="E89" s="549"/>
    </row>
    <row r="90" spans="1:5" ht="24.95" customHeight="1">
      <c r="A90" s="551" t="s">
        <v>40</v>
      </c>
      <c r="B90" s="552">
        <f>'Name of Bidder'!C32</f>
        <v>0</v>
      </c>
      <c r="D90" s="553" t="s">
        <v>41</v>
      </c>
      <c r="E90" s="554">
        <f>'Name of Bidder'!C29</f>
        <v>0</v>
      </c>
    </row>
    <row r="91" spans="1:5" ht="34.5" customHeight="1">
      <c r="A91" s="551" t="s">
        <v>42</v>
      </c>
      <c r="B91" s="554">
        <f>'Name of Bidder'!C33</f>
        <v>0</v>
      </c>
      <c r="D91" s="553" t="s">
        <v>43</v>
      </c>
      <c r="E91" s="554">
        <f>'Name of Bidder'!C30</f>
        <v>0</v>
      </c>
    </row>
    <row r="92" spans="1:5" ht="24.95" customHeight="1">
      <c r="D92" s="553"/>
      <c r="E92" s="555"/>
    </row>
    <row r="93" spans="1:5" ht="48" customHeight="1">
      <c r="A93" s="555"/>
    </row>
    <row r="94" spans="1:5" ht="96" customHeight="1"/>
    <row r="95" spans="1:5" ht="20.100000000000001" customHeight="1">
      <c r="A95" s="555"/>
    </row>
    <row r="96" spans="1:5" ht="46.5" customHeight="1"/>
    <row r="97" spans="1:1" ht="20.100000000000001" customHeight="1">
      <c r="A97" s="555"/>
    </row>
    <row r="98" spans="1:1" ht="20.100000000000001" customHeight="1"/>
    <row r="99" spans="1:1" ht="20.100000000000001" customHeight="1">
      <c r="A99" s="555"/>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BsndIzZYh/GesgjbXZYOFl6M5SrMcgTOg60OpxGlbyJq5ia6CV7UVSTVYwZQdcPVum4Keti46a6i0gF4Cime/w==" saltValue="bNq9R+ZAF0RiR26nJksRYg==" spinCount="100000" sheet="1" objects="1" scenarios="1" formatCells="0" formatColumns="0" formatRows="0" selectLockedCells="1"/>
  <customSheetViews>
    <customSheetView guid="{BD24AD9D-D3A0-422F-8577-11BDC23592D2}" scale="90" showPageBreaks="1" printArea="1" hiddenRows="1" hiddenColumns="1" view="pageBreakPreview" topLeftCell="A41">
      <selection activeCell="P15" sqref="P15"/>
      <pageMargins left="0" right="0" top="0" bottom="0" header="0" footer="0"/>
      <pageSetup paperSize="9" scale="84" orientation="portrait" r:id="rId1"/>
    </customSheetView>
    <customSheetView guid="{6AB2DF82-E90A-4CF8-B22E-5D001DAE6667}" scale="90" showPageBreaks="1" printArea="1" hiddenRows="1" hiddenColumns="1" view="pageBreakPreview" topLeftCell="A7">
      <selection activeCell="E21" sqref="E21"/>
      <pageMargins left="0" right="0" top="0" bottom="0" header="0" footer="0"/>
      <pageSetup paperSize="9" scale="84" orientation="portrait" r:id="rId2"/>
    </customSheetView>
    <customSheetView guid="{938A4A51-D362-4606-B51E-5F7EE488A1EA}" scale="90" showPageBreaks="1" printArea="1" hiddenRows="1" hiddenColumns="1" view="pageBreakPreview" topLeftCell="A23">
      <selection activeCell="E20" sqref="E20"/>
      <pageMargins left="0" right="0" top="0" bottom="0" header="0" footer="0"/>
      <pageSetup paperSize="9" scale="84" orientation="portrait" r:id="rId3"/>
    </customSheetView>
    <customSheetView guid="{E8F77A2D-E40A-4668-A8F2-3CE31C4AC520}" scale="90" showPageBreaks="1" printArea="1" hiddenRows="1" hiddenColumns="1" view="pageBreakPreview" topLeftCell="A24">
      <selection activeCell="E29" sqref="E29"/>
      <pageMargins left="0" right="0" top="0" bottom="0" header="0" footer="0"/>
      <pageSetup paperSize="9" scale="85" orientation="portrait" r:id="rId4"/>
    </customSheetView>
    <customSheetView guid="{F34FCE55-6D7A-4595-AE80-79F81F8010EA}" scale="90" showPageBreaks="1" printArea="1" hiddenRows="1" hiddenColumns="1" view="pageBreakPreview" topLeftCell="A53">
      <selection activeCell="R32" sqref="R32"/>
      <pageMargins left="0" right="0" top="0" bottom="0" header="0" footer="0"/>
      <pageSetup paperSize="9" scale="85" orientation="portrait" r:id="rId5"/>
    </customSheetView>
    <customSheetView guid="{0BBA2DF4-A149-40BB-8E82-8CB6DEDB7C04}" scale="90" showPageBreaks="1" printArea="1" hiddenRows="1" hiddenColumns="1" view="pageBreakPreview" topLeftCell="A77">
      <selection activeCell="E20" sqref="E20"/>
      <pageMargins left="0" right="0" top="0" bottom="0" header="0" footer="0"/>
      <pageSetup paperSize="9" scale="84" orientation="portrait" r:id="rId6"/>
    </customSheetView>
  </customSheetViews>
  <mergeCells count="79">
    <mergeCell ref="A86:E86"/>
    <mergeCell ref="A87:E87"/>
    <mergeCell ref="A88:E88"/>
    <mergeCell ref="A81:E81"/>
    <mergeCell ref="A82:E82"/>
    <mergeCell ref="A83:E83"/>
    <mergeCell ref="A84:E84"/>
    <mergeCell ref="A85:E85"/>
    <mergeCell ref="B76:D76"/>
    <mergeCell ref="B77:D77"/>
    <mergeCell ref="A78:E78"/>
    <mergeCell ref="A79:E79"/>
    <mergeCell ref="A80:E80"/>
    <mergeCell ref="B71:D71"/>
    <mergeCell ref="B72:D72"/>
    <mergeCell ref="B73:D73"/>
    <mergeCell ref="B74:D74"/>
    <mergeCell ref="B75:D75"/>
    <mergeCell ref="B66:D66"/>
    <mergeCell ref="B67:D67"/>
    <mergeCell ref="B68:D68"/>
    <mergeCell ref="B69:D69"/>
    <mergeCell ref="B70:D70"/>
    <mergeCell ref="B61:D61"/>
    <mergeCell ref="B62:D62"/>
    <mergeCell ref="B63:D63"/>
    <mergeCell ref="B64:D64"/>
    <mergeCell ref="B65:D65"/>
    <mergeCell ref="B56:D56"/>
    <mergeCell ref="B57:D57"/>
    <mergeCell ref="B58:D58"/>
    <mergeCell ref="B59:D59"/>
    <mergeCell ref="B60:D60"/>
    <mergeCell ref="B51:D51"/>
    <mergeCell ref="B52:D52"/>
    <mergeCell ref="B53:D53"/>
    <mergeCell ref="B54:D54"/>
    <mergeCell ref="B55:D55"/>
    <mergeCell ref="B46:D46"/>
    <mergeCell ref="B47:D47"/>
    <mergeCell ref="B48:D48"/>
    <mergeCell ref="B49:D49"/>
    <mergeCell ref="B50:D50"/>
    <mergeCell ref="B41:D41"/>
    <mergeCell ref="B42:D42"/>
    <mergeCell ref="B43:D43"/>
    <mergeCell ref="B44:D44"/>
    <mergeCell ref="B45:D45"/>
    <mergeCell ref="B36:D36"/>
    <mergeCell ref="B37:D37"/>
    <mergeCell ref="E37:E38"/>
    <mergeCell ref="B38:D38"/>
    <mergeCell ref="A39:A40"/>
    <mergeCell ref="B39:D40"/>
    <mergeCell ref="B31:D31"/>
    <mergeCell ref="B32:D32"/>
    <mergeCell ref="B33:D33"/>
    <mergeCell ref="B34:D34"/>
    <mergeCell ref="B35:D35"/>
    <mergeCell ref="B26:D26"/>
    <mergeCell ref="B27:D27"/>
    <mergeCell ref="B28:D28"/>
    <mergeCell ref="B29:D29"/>
    <mergeCell ref="B30:D30"/>
    <mergeCell ref="B17:E17"/>
    <mergeCell ref="B18:E18"/>
    <mergeCell ref="A22:E22"/>
    <mergeCell ref="B24:E24"/>
    <mergeCell ref="B25:E25"/>
    <mergeCell ref="B10:D10"/>
    <mergeCell ref="B11:D11"/>
    <mergeCell ref="B12:D12"/>
    <mergeCell ref="B13:D13"/>
    <mergeCell ref="B14:D14"/>
    <mergeCell ref="A1:D1"/>
    <mergeCell ref="A3:E3"/>
    <mergeCell ref="A5:E5"/>
    <mergeCell ref="A8:D8"/>
    <mergeCell ref="A9:B9"/>
  </mergeCells>
  <dataValidations disablePrompts="1" count="3">
    <dataValidation type="list" allowBlank="1" showInputMessage="1" showErrorMessage="1" sqref="E39 E42" xr:uid="{00000000-0002-0000-1200-000000000000}">
      <formula1>"Yes,No"</formula1>
    </dataValidation>
    <dataValidation type="list" allowBlank="1" showInputMessage="1" showErrorMessage="1" sqref="E74" xr:uid="{00000000-0002-0000-1200-000001000000}">
      <formula1>$Z$73:$Z$74</formula1>
    </dataValidation>
    <dataValidation type="list" allowBlank="1" showInputMessage="1" showErrorMessage="1" sqref="E20:E21" xr:uid="{00000000-0002-0000-1200-000002000000}">
      <formula1>"Yes, No"</formula1>
    </dataValidation>
  </dataValidations>
  <pageMargins left="0.7" right="0.7" top="0.75" bottom="0.75" header="0.3" footer="0.3"/>
  <pageSetup paperSize="9" scale="84" orientation="portrait" r:id="rId7"/>
  <drawing r:id="rId8"/>
  <legacyDrawing r:id="rId9"/>
  <mc:AlternateContent xmlns:mc="http://schemas.openxmlformats.org/markup-compatibility/2006">
    <mc:Choice Requires="x14">
      <controls>
        <mc:AlternateContent xmlns:mc="http://schemas.openxmlformats.org/markup-compatibility/2006">
          <mc:Choice Requires="x14">
            <control shapeId="287746" r:id="rId10" name="Option Button 2">
              <controlPr defaultSize="0" autoFill="0" autoLine="0" autoPict="0">
                <anchor moveWithCells="1">
                  <from>
                    <xdr:col>1</xdr:col>
                    <xdr:colOff>1123950</xdr:colOff>
                    <xdr:row>73</xdr:row>
                    <xdr:rowOff>190500</xdr:rowOff>
                  </from>
                  <to>
                    <xdr:col>1</xdr:col>
                    <xdr:colOff>2124075</xdr:colOff>
                    <xdr:row>74</xdr:row>
                    <xdr:rowOff>180975</xdr:rowOff>
                  </to>
                </anchor>
              </controlPr>
            </control>
          </mc:Choice>
        </mc:AlternateContent>
        <mc:AlternateContent xmlns:mc="http://schemas.openxmlformats.org/markup-compatibility/2006">
          <mc:Choice Requires="x14">
            <control shapeId="287747" r:id="rId11" name="Option Button 3">
              <controlPr defaultSize="0" autoFill="0" autoLine="0" autoPict="0">
                <anchor moveWithCells="1">
                  <from>
                    <xdr:col>2</xdr:col>
                    <xdr:colOff>685800</xdr:colOff>
                    <xdr:row>73</xdr:row>
                    <xdr:rowOff>190500</xdr:rowOff>
                  </from>
                  <to>
                    <xdr:col>3</xdr:col>
                    <xdr:colOff>923925</xdr:colOff>
                    <xdr:row>74</xdr:row>
                    <xdr:rowOff>180975</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dimension ref="A1:AG103"/>
  <sheetViews>
    <sheetView showGridLines="0" showZeros="0" view="pageBreakPreview" topLeftCell="A79" zoomScale="70" zoomScaleNormal="100" zoomScaleSheetLayoutView="70" workbookViewId="0">
      <selection activeCell="F63" sqref="F63"/>
    </sheetView>
  </sheetViews>
  <sheetFormatPr defaultColWidth="9.140625" defaultRowHeight="15.75"/>
  <cols>
    <col min="1" max="1" width="12.140625" style="70" customWidth="1"/>
    <col min="2" max="2" width="18.140625" style="70" customWidth="1"/>
    <col min="3" max="3" width="11.140625" style="70" customWidth="1"/>
    <col min="4" max="4" width="11.7109375" style="70" customWidth="1"/>
    <col min="5" max="5" width="11.5703125" style="70" customWidth="1"/>
    <col min="6" max="6" width="12.7109375" style="70" customWidth="1"/>
    <col min="7" max="7" width="11.85546875" style="70" customWidth="1"/>
    <col min="8" max="8" width="12.42578125" style="70" customWidth="1"/>
    <col min="9" max="9" width="11.85546875" style="73" customWidth="1"/>
    <col min="10" max="10" width="12.42578125" style="73" customWidth="1"/>
    <col min="11" max="11" width="11.85546875" style="73" customWidth="1"/>
    <col min="12" max="12" width="13.140625" style="73" customWidth="1"/>
    <col min="13" max="13" width="10.140625" style="73" hidden="1" customWidth="1"/>
    <col min="14" max="14" width="11.5703125" style="73" hidden="1" customWidth="1"/>
    <col min="15" max="15" width="12.7109375" style="73" hidden="1" customWidth="1"/>
    <col min="16" max="16" width="10.7109375" style="73" hidden="1" customWidth="1"/>
    <col min="17" max="17" width="0" style="73" hidden="1" customWidth="1"/>
    <col min="18" max="18" width="12.7109375" style="73" customWidth="1"/>
    <col min="19" max="19" width="11.85546875" style="73" customWidth="1"/>
    <col min="20" max="32" width="9.140625" style="73"/>
    <col min="33" max="33" width="16" style="73" customWidth="1"/>
    <col min="34" max="16384" width="9.140625" style="73"/>
  </cols>
  <sheetData>
    <row r="1" spans="1:33" ht="30.75" customHeight="1">
      <c r="A1" s="383" t="str">
        <f>Cover!B3</f>
        <v>Specification No: SRTS-II/C&amp;M/WC-3770/2023</v>
      </c>
      <c r="B1" s="384"/>
      <c r="C1" s="384"/>
      <c r="D1" s="384"/>
      <c r="E1" s="384"/>
      <c r="F1" s="384"/>
      <c r="G1" s="384"/>
      <c r="H1" s="384"/>
      <c r="I1" s="384"/>
      <c r="J1" s="384"/>
      <c r="K1" s="384"/>
      <c r="L1" s="385" t="s">
        <v>484</v>
      </c>
    </row>
    <row r="2" spans="1:33" ht="16.5">
      <c r="A2" s="245"/>
      <c r="B2" s="245"/>
      <c r="C2" s="245"/>
      <c r="D2" s="245"/>
      <c r="E2" s="245"/>
      <c r="F2" s="245"/>
      <c r="G2" s="245"/>
      <c r="H2" s="245"/>
      <c r="I2" s="253"/>
      <c r="J2" s="253"/>
      <c r="K2" s="253"/>
      <c r="L2" s="253"/>
      <c r="Z2" s="72" t="e">
        <f>#REF!</f>
        <v>#REF!</v>
      </c>
    </row>
    <row r="3" spans="1:33" ht="55.15" customHeight="1">
      <c r="A3" s="853" t="str">
        <f>Cover!B2</f>
        <v>Construction of Storage Shed for Wheel Mounted Equipment and Other Machinery and Other Miscellaneous works at ±800 kV HVDC Pugalur station</v>
      </c>
      <c r="B3" s="853"/>
      <c r="C3" s="853"/>
      <c r="D3" s="853"/>
      <c r="E3" s="853"/>
      <c r="F3" s="853"/>
      <c r="G3" s="853"/>
      <c r="H3" s="853"/>
      <c r="I3" s="853"/>
      <c r="J3" s="853"/>
      <c r="K3" s="853"/>
      <c r="L3" s="853"/>
    </row>
    <row r="4" spans="1:33" ht="15.95" customHeight="1">
      <c r="A4" s="76"/>
      <c r="H4" s="77"/>
      <c r="I4" s="78"/>
      <c r="AG4" s="103">
        <f>+'Name of Bidder'!F6</f>
        <v>1</v>
      </c>
    </row>
    <row r="5" spans="1:33" ht="20.100000000000001" customHeight="1">
      <c r="A5" s="646" t="s">
        <v>485</v>
      </c>
      <c r="B5" s="646"/>
      <c r="C5" s="646"/>
      <c r="D5" s="646"/>
      <c r="E5" s="646"/>
      <c r="F5" s="646"/>
      <c r="G5" s="646"/>
      <c r="H5" s="646"/>
      <c r="I5" s="646"/>
      <c r="J5" s="646"/>
      <c r="K5" s="646"/>
      <c r="L5" s="646"/>
      <c r="AG5" s="103">
        <f>+'Name of Bidder'!F8</f>
        <v>1</v>
      </c>
    </row>
    <row r="6" spans="1:33" ht="15.95" customHeight="1">
      <c r="A6" s="79"/>
      <c r="H6" s="77"/>
      <c r="I6" s="78"/>
    </row>
    <row r="7" spans="1:33" ht="20.100000000000001" customHeight="1">
      <c r="A7" s="95" t="str">
        <f>'Attach 3(JV)'!A7:D7</f>
        <v>Bidder’s Name and Address :</v>
      </c>
      <c r="G7" s="81" t="str">
        <f>'Attach 3(JV)'!E7</f>
        <v>To:</v>
      </c>
      <c r="I7" s="78"/>
    </row>
    <row r="8" spans="1:33" ht="36" customHeight="1">
      <c r="A8" s="797">
        <f>'Attach 3(JV)'!A8:D8</f>
        <v>0</v>
      </c>
      <c r="B8" s="797"/>
      <c r="C8" s="797"/>
      <c r="D8" s="797"/>
      <c r="E8" s="797"/>
      <c r="F8" s="797"/>
      <c r="G8" s="99" t="str">
        <f>'Attach 3(JV)'!E8</f>
        <v>C&amp;M Department</v>
      </c>
      <c r="I8" s="78"/>
    </row>
    <row r="9" spans="1:33">
      <c r="A9" s="87" t="s">
        <v>33</v>
      </c>
      <c r="B9" s="801">
        <f>'Attach 3(JV)'!B9:D9</f>
        <v>0</v>
      </c>
      <c r="C9" s="801"/>
      <c r="D9" s="801"/>
      <c r="E9" s="801"/>
      <c r="F9" s="801"/>
      <c r="G9" s="99" t="str">
        <f>'Attach 3(JV)'!E9</f>
        <v>Power Grid Corporation of India Ltd.,</v>
      </c>
      <c r="I9" s="78"/>
    </row>
    <row r="10" spans="1:33" ht="21" customHeight="1">
      <c r="A10" s="87" t="s">
        <v>35</v>
      </c>
      <c r="B10" s="799">
        <f>'Attach 3(JV)'!B10:D10</f>
        <v>0</v>
      </c>
      <c r="C10" s="799"/>
      <c r="D10" s="799"/>
      <c r="E10" s="799"/>
      <c r="F10" s="799"/>
      <c r="G10" s="99" t="str">
        <f>'Attach 3(JV)'!E10</f>
        <v>SRTS-II,RHQ,Bangalore</v>
      </c>
      <c r="I10" s="78"/>
    </row>
    <row r="11" spans="1:33">
      <c r="B11" s="799">
        <f>'Attach 3(JV)'!B11:D11</f>
        <v>0</v>
      </c>
      <c r="C11" s="799"/>
      <c r="D11" s="799"/>
      <c r="E11" s="799"/>
      <c r="F11" s="799"/>
      <c r="G11" s="99">
        <f>'Attach 3(JV)'!E11</f>
        <v>0</v>
      </c>
    </row>
    <row r="12" spans="1:33">
      <c r="A12" s="79"/>
      <c r="B12" s="799">
        <f>'Attach 3(JV)'!B12:D12</f>
        <v>0</v>
      </c>
      <c r="C12" s="799"/>
      <c r="D12" s="799"/>
      <c r="E12" s="799"/>
      <c r="F12" s="799"/>
      <c r="G12" s="83"/>
    </row>
    <row r="13" spans="1:33" ht="15.95" customHeight="1">
      <c r="A13" s="79"/>
      <c r="B13" s="89"/>
      <c r="C13" s="89"/>
      <c r="D13" s="89"/>
      <c r="E13" s="89"/>
      <c r="F13" s="89"/>
    </row>
    <row r="14" spans="1:33" ht="20.100000000000001" customHeight="1">
      <c r="A14" s="70" t="s">
        <v>37</v>
      </c>
    </row>
    <row r="15" spans="1:33" ht="20.100000000000001" customHeight="1">
      <c r="A15" s="79"/>
    </row>
    <row r="16" spans="1:33" ht="57.75" customHeight="1">
      <c r="A16" s="798" t="s">
        <v>486</v>
      </c>
      <c r="B16" s="798"/>
      <c r="C16" s="798"/>
      <c r="D16" s="798"/>
      <c r="E16" s="798"/>
      <c r="F16" s="798"/>
      <c r="G16" s="798"/>
      <c r="H16" s="798"/>
      <c r="I16" s="798"/>
      <c r="J16" s="798"/>
      <c r="K16" s="798"/>
      <c r="L16" s="798"/>
    </row>
    <row r="17" spans="1:14" ht="20.100000000000001" customHeight="1">
      <c r="A17" s="606">
        <v>1</v>
      </c>
      <c r="B17" s="134" t="s">
        <v>487</v>
      </c>
    </row>
    <row r="18" spans="1:14" ht="82.5" customHeight="1">
      <c r="A18" s="189"/>
      <c r="B18" s="798" t="s">
        <v>488</v>
      </c>
      <c r="C18" s="798"/>
      <c r="D18" s="798"/>
      <c r="E18" s="798"/>
      <c r="F18" s="798"/>
      <c r="G18" s="798"/>
      <c r="H18" s="798"/>
      <c r="I18" s="798"/>
      <c r="J18" s="798"/>
      <c r="K18" s="798"/>
      <c r="L18" s="798"/>
    </row>
    <row r="19" spans="1:14" ht="60.75" customHeight="1">
      <c r="A19" s="128">
        <v>1.1000000000000001</v>
      </c>
      <c r="B19" s="790" t="s">
        <v>489</v>
      </c>
      <c r="C19" s="790"/>
      <c r="D19" s="790"/>
      <c r="E19" s="790"/>
      <c r="F19" s="790"/>
      <c r="G19" s="790"/>
      <c r="H19" s="790"/>
      <c r="I19" s="790"/>
      <c r="J19" s="790"/>
      <c r="K19" s="790"/>
      <c r="L19" s="790"/>
    </row>
    <row r="20" spans="1:14" ht="33" customHeight="1">
      <c r="A20" s="189"/>
      <c r="B20" s="982" t="str">
        <f>IF(N20&lt;3, "Name of the Bidder :", "Lead partner of JV :")</f>
        <v>Name of the Bidder :</v>
      </c>
      <c r="C20" s="982"/>
      <c r="D20" s="982"/>
      <c r="E20" s="982"/>
      <c r="F20" s="982"/>
      <c r="G20" s="982"/>
      <c r="H20" s="985">
        <f>B9</f>
        <v>0</v>
      </c>
      <c r="I20" s="985"/>
      <c r="J20" s="985"/>
      <c r="K20" s="985"/>
      <c r="L20" s="985"/>
      <c r="N20" s="103">
        <f>'Name of Bidder'!F6</f>
        <v>1</v>
      </c>
    </row>
    <row r="21" spans="1:14" ht="33" customHeight="1">
      <c r="A21" s="244"/>
      <c r="B21" s="982" t="s">
        <v>490</v>
      </c>
      <c r="C21" s="982"/>
      <c r="D21" s="982"/>
      <c r="E21" s="982"/>
      <c r="F21" s="982"/>
      <c r="G21" s="982"/>
      <c r="H21" s="979"/>
      <c r="I21" s="979"/>
      <c r="J21" s="979"/>
      <c r="K21" s="979"/>
      <c r="L21" s="979"/>
      <c r="N21" s="103">
        <f>'Name of Bidder'!F8</f>
        <v>1</v>
      </c>
    </row>
    <row r="22" spans="1:14" ht="33" customHeight="1">
      <c r="A22" s="244"/>
      <c r="B22" s="982" t="s">
        <v>491</v>
      </c>
      <c r="C22" s="982"/>
      <c r="D22" s="982"/>
      <c r="E22" s="982"/>
      <c r="F22" s="982"/>
      <c r="G22" s="982"/>
      <c r="H22" s="979"/>
      <c r="I22" s="979"/>
      <c r="J22" s="979"/>
      <c r="K22" s="979"/>
      <c r="L22" s="979"/>
    </row>
    <row r="23" spans="1:14" ht="33" customHeight="1">
      <c r="A23" s="244"/>
      <c r="B23" s="982" t="s">
        <v>492</v>
      </c>
      <c r="C23" s="982"/>
      <c r="D23" s="982"/>
      <c r="E23" s="982"/>
      <c r="F23" s="982"/>
      <c r="G23" s="982"/>
      <c r="H23" s="979"/>
      <c r="I23" s="979"/>
      <c r="J23" s="979"/>
      <c r="K23" s="979"/>
      <c r="L23" s="979"/>
    </row>
    <row r="24" spans="1:14" ht="33" customHeight="1">
      <c r="A24" s="244"/>
      <c r="B24" s="982" t="s">
        <v>493</v>
      </c>
      <c r="C24" s="982"/>
      <c r="D24" s="982"/>
      <c r="E24" s="982"/>
      <c r="F24" s="982"/>
      <c r="G24" s="982"/>
      <c r="H24" s="979"/>
      <c r="I24" s="979"/>
      <c r="J24" s="979"/>
      <c r="K24" s="979"/>
      <c r="L24" s="979"/>
    </row>
    <row r="25" spans="1:14" ht="18.75" customHeight="1">
      <c r="A25" s="244"/>
      <c r="B25" s="125"/>
      <c r="C25" s="125"/>
      <c r="D25" s="125"/>
      <c r="E25" s="125"/>
      <c r="F25" s="125"/>
      <c r="G25" s="125"/>
      <c r="H25" s="92"/>
      <c r="I25" s="92"/>
      <c r="J25" s="92"/>
      <c r="K25" s="92"/>
      <c r="L25" s="92"/>
    </row>
    <row r="26" spans="1:14" s="70" customFormat="1" ht="37.15" customHeight="1">
      <c r="A26" s="189">
        <v>1.2</v>
      </c>
      <c r="B26" s="798" t="s">
        <v>494</v>
      </c>
      <c r="C26" s="798"/>
      <c r="D26" s="798"/>
      <c r="E26" s="798"/>
      <c r="F26" s="798"/>
      <c r="G26" s="798"/>
      <c r="H26" s="798"/>
      <c r="I26" s="798"/>
      <c r="J26" s="798"/>
      <c r="K26" s="798"/>
      <c r="L26" s="798"/>
    </row>
    <row r="27" spans="1:14" ht="43.15" customHeight="1">
      <c r="A27" s="603" t="s">
        <v>51</v>
      </c>
      <c r="B27" s="70" t="s">
        <v>495</v>
      </c>
      <c r="D27" s="216"/>
      <c r="E27" s="216"/>
    </row>
    <row r="28" spans="1:14" ht="18.95" customHeight="1">
      <c r="A28" s="244"/>
      <c r="B28" s="761" t="s">
        <v>496</v>
      </c>
      <c r="C28" s="761"/>
      <c r="D28" s="863"/>
      <c r="E28" s="863"/>
      <c r="F28" s="863"/>
      <c r="G28" s="863"/>
      <c r="H28" s="863"/>
      <c r="I28" s="863"/>
      <c r="J28" s="863"/>
      <c r="K28" s="863"/>
      <c r="L28" s="863"/>
    </row>
    <row r="29" spans="1:14" ht="18.95" customHeight="1">
      <c r="A29" s="244"/>
      <c r="B29" s="754" t="s">
        <v>497</v>
      </c>
      <c r="C29" s="755"/>
      <c r="D29" s="984"/>
      <c r="E29" s="984"/>
      <c r="F29" s="984"/>
      <c r="G29" s="984"/>
      <c r="H29" s="984"/>
      <c r="I29" s="984"/>
      <c r="J29" s="984"/>
      <c r="K29" s="984"/>
      <c r="L29" s="984"/>
    </row>
    <row r="30" spans="1:14" ht="18.95" customHeight="1">
      <c r="A30" s="244"/>
      <c r="B30" s="113"/>
      <c r="C30" s="247"/>
      <c r="D30" s="983"/>
      <c r="E30" s="983"/>
      <c r="F30" s="983"/>
      <c r="G30" s="983"/>
      <c r="H30" s="983"/>
      <c r="I30" s="983"/>
      <c r="J30" s="983"/>
      <c r="K30" s="983"/>
      <c r="L30" s="983"/>
    </row>
    <row r="31" spans="1:14" ht="18.95" customHeight="1">
      <c r="A31" s="244"/>
      <c r="B31" s="113"/>
      <c r="C31" s="247"/>
      <c r="D31" s="983"/>
      <c r="E31" s="983"/>
      <c r="F31" s="983"/>
      <c r="G31" s="983"/>
      <c r="H31" s="983"/>
      <c r="I31" s="983"/>
      <c r="J31" s="983"/>
      <c r="K31" s="983"/>
      <c r="L31" s="983"/>
    </row>
    <row r="32" spans="1:14" ht="18.95" customHeight="1">
      <c r="A32" s="244"/>
      <c r="B32" s="114"/>
      <c r="C32" s="248"/>
      <c r="D32" s="988"/>
      <c r="E32" s="988"/>
      <c r="F32" s="988"/>
      <c r="G32" s="988"/>
      <c r="H32" s="988"/>
      <c r="I32" s="988"/>
      <c r="J32" s="988"/>
      <c r="K32" s="988"/>
      <c r="L32" s="988"/>
    </row>
    <row r="33" spans="1:12" ht="18.95" customHeight="1">
      <c r="A33" s="244"/>
      <c r="B33" s="761" t="s">
        <v>498</v>
      </c>
      <c r="C33" s="761"/>
      <c r="D33" s="863"/>
      <c r="E33" s="863"/>
      <c r="F33" s="863"/>
      <c r="G33" s="863"/>
      <c r="H33" s="863"/>
      <c r="I33" s="863"/>
      <c r="J33" s="863"/>
      <c r="K33" s="863"/>
      <c r="L33" s="863"/>
    </row>
    <row r="34" spans="1:12" ht="18.95" customHeight="1">
      <c r="A34" s="244"/>
      <c r="B34" s="761" t="s">
        <v>499</v>
      </c>
      <c r="C34" s="761"/>
      <c r="D34" s="863"/>
      <c r="E34" s="863"/>
      <c r="F34" s="863"/>
      <c r="G34" s="863"/>
      <c r="H34" s="863"/>
      <c r="I34" s="863"/>
      <c r="J34" s="863"/>
      <c r="K34" s="863"/>
      <c r="L34" s="863"/>
    </row>
    <row r="35" spans="1:12" ht="18.95" customHeight="1">
      <c r="A35" s="244"/>
      <c r="B35" s="761" t="s">
        <v>500</v>
      </c>
      <c r="C35" s="761"/>
      <c r="D35" s="863"/>
      <c r="E35" s="863"/>
      <c r="F35" s="863"/>
      <c r="G35" s="863"/>
      <c r="H35" s="863"/>
      <c r="I35" s="863"/>
      <c r="J35" s="863"/>
      <c r="K35" s="863"/>
      <c r="L35" s="863"/>
    </row>
    <row r="36" spans="1:12" ht="18.95" customHeight="1">
      <c r="A36" s="244"/>
      <c r="B36" s="761" t="s">
        <v>501</v>
      </c>
      <c r="C36" s="761"/>
      <c r="D36" s="863"/>
      <c r="E36" s="863"/>
      <c r="F36" s="863"/>
      <c r="G36" s="863"/>
      <c r="H36" s="863"/>
      <c r="I36" s="863"/>
      <c r="J36" s="863"/>
      <c r="K36" s="863"/>
      <c r="L36" s="863"/>
    </row>
    <row r="37" spans="1:12" ht="22.15" customHeight="1">
      <c r="A37" s="244"/>
      <c r="B37" s="135"/>
      <c r="C37" s="135"/>
      <c r="D37" s="185"/>
      <c r="E37" s="185"/>
      <c r="F37" s="185"/>
      <c r="G37" s="185"/>
      <c r="H37" s="185"/>
      <c r="I37" s="185"/>
      <c r="J37" s="185"/>
      <c r="K37" s="185"/>
      <c r="L37" s="185"/>
    </row>
    <row r="38" spans="1:12" ht="65.45" customHeight="1">
      <c r="A38" s="604" t="s">
        <v>52</v>
      </c>
      <c r="B38" s="790" t="s">
        <v>502</v>
      </c>
      <c r="C38" s="790"/>
      <c r="D38" s="790"/>
      <c r="E38" s="790"/>
      <c r="F38" s="790"/>
      <c r="G38" s="790"/>
      <c r="H38" s="790"/>
      <c r="I38" s="790"/>
      <c r="J38" s="790"/>
      <c r="K38" s="790"/>
      <c r="L38" s="790"/>
    </row>
    <row r="39" spans="1:12" ht="27" customHeight="1">
      <c r="A39" s="244"/>
      <c r="B39" s="192" t="s">
        <v>177</v>
      </c>
      <c r="C39" s="980" t="s">
        <v>503</v>
      </c>
      <c r="D39" s="980"/>
      <c r="E39" s="980"/>
      <c r="F39" s="980"/>
      <c r="G39" s="980" t="s">
        <v>504</v>
      </c>
      <c r="H39" s="980"/>
      <c r="I39" s="980" t="s">
        <v>505</v>
      </c>
      <c r="J39" s="980"/>
      <c r="K39" s="980"/>
      <c r="L39" s="980"/>
    </row>
    <row r="40" spans="1:12" ht="45" customHeight="1">
      <c r="B40" s="237"/>
      <c r="C40" s="863"/>
      <c r="D40" s="863"/>
      <c r="E40" s="863"/>
      <c r="F40" s="863"/>
      <c r="G40" s="670"/>
      <c r="H40" s="670"/>
      <c r="I40" s="863"/>
      <c r="J40" s="863"/>
      <c r="K40" s="863"/>
      <c r="L40" s="863"/>
    </row>
    <row r="41" spans="1:12" ht="45" customHeight="1">
      <c r="A41" s="244"/>
      <c r="B41" s="237"/>
      <c r="C41" s="863"/>
      <c r="D41" s="863"/>
      <c r="E41" s="863"/>
      <c r="F41" s="863"/>
      <c r="G41" s="670"/>
      <c r="H41" s="670"/>
      <c r="I41" s="863"/>
      <c r="J41" s="863"/>
      <c r="K41" s="863"/>
      <c r="L41" s="863"/>
    </row>
    <row r="42" spans="1:12" ht="45" customHeight="1">
      <c r="A42" s="244"/>
      <c r="B42" s="244"/>
      <c r="C42" s="244"/>
      <c r="D42" s="244"/>
      <c r="E42" s="244"/>
      <c r="F42" s="244"/>
      <c r="G42" s="244"/>
      <c r="H42" s="244"/>
      <c r="I42" s="244"/>
      <c r="J42" s="244"/>
      <c r="K42" s="244"/>
      <c r="L42" s="244"/>
    </row>
    <row r="43" spans="1:12" ht="45" customHeight="1">
      <c r="A43" s="604" t="s">
        <v>53</v>
      </c>
      <c r="B43" s="790" t="s">
        <v>506</v>
      </c>
      <c r="C43" s="790"/>
      <c r="D43" s="790"/>
      <c r="E43" s="790"/>
      <c r="F43" s="790"/>
      <c r="G43" s="790"/>
      <c r="H43" s="790"/>
      <c r="I43" s="790"/>
      <c r="J43" s="790"/>
      <c r="K43" s="790"/>
      <c r="L43" s="790"/>
    </row>
    <row r="44" spans="1:12" ht="45" customHeight="1">
      <c r="A44" s="244"/>
      <c r="B44" s="192" t="s">
        <v>177</v>
      </c>
      <c r="C44" s="980" t="s">
        <v>507</v>
      </c>
      <c r="D44" s="980"/>
      <c r="E44" s="980"/>
      <c r="F44" s="980"/>
      <c r="G44" s="980" t="s">
        <v>508</v>
      </c>
      <c r="H44" s="980"/>
      <c r="I44" s="980" t="s">
        <v>509</v>
      </c>
      <c r="J44" s="980"/>
      <c r="K44" s="980"/>
      <c r="L44" s="980"/>
    </row>
    <row r="45" spans="1:12" ht="45" customHeight="1">
      <c r="A45" s="244"/>
      <c r="B45" s="237"/>
      <c r="C45" s="863"/>
      <c r="D45" s="863"/>
      <c r="E45" s="863"/>
      <c r="F45" s="863"/>
      <c r="G45" s="670"/>
      <c r="H45" s="670"/>
      <c r="I45" s="863"/>
      <c r="J45" s="863"/>
      <c r="K45" s="863"/>
      <c r="L45" s="863"/>
    </row>
    <row r="46" spans="1:12" ht="45" customHeight="1">
      <c r="A46" s="244"/>
      <c r="B46" s="237"/>
      <c r="C46" s="863"/>
      <c r="D46" s="863"/>
      <c r="E46" s="863"/>
      <c r="F46" s="863"/>
      <c r="G46" s="670"/>
      <c r="H46" s="670"/>
      <c r="I46" s="863"/>
      <c r="J46" s="863"/>
      <c r="K46" s="863"/>
      <c r="L46" s="863"/>
    </row>
    <row r="47" spans="1:12" ht="20.100000000000001" customHeight="1">
      <c r="A47" s="606">
        <v>2</v>
      </c>
      <c r="B47" s="249" t="s">
        <v>510</v>
      </c>
    </row>
    <row r="48" spans="1:12" ht="78.75" customHeight="1">
      <c r="B48" s="798" t="s">
        <v>511</v>
      </c>
      <c r="C48" s="798"/>
      <c r="D48" s="798"/>
      <c r="E48" s="798"/>
      <c r="F48" s="798"/>
      <c r="G48" s="798"/>
      <c r="H48" s="798"/>
      <c r="I48" s="798"/>
      <c r="J48" s="798"/>
      <c r="K48" s="798"/>
      <c r="L48" s="798"/>
    </row>
    <row r="49" spans="1:12" s="70" customFormat="1" ht="31.9" customHeight="1">
      <c r="A49" s="128">
        <v>2.1</v>
      </c>
      <c r="B49" s="790" t="s">
        <v>512</v>
      </c>
      <c r="C49" s="790"/>
      <c r="D49" s="790"/>
      <c r="E49" s="790"/>
      <c r="F49" s="790"/>
      <c r="G49" s="790"/>
      <c r="H49" s="790"/>
      <c r="I49" s="790"/>
      <c r="J49" s="790"/>
      <c r="K49" s="790"/>
      <c r="L49" s="790"/>
    </row>
    <row r="50" spans="1:12" ht="53.25" customHeight="1">
      <c r="A50" s="244"/>
      <c r="B50" s="192" t="s">
        <v>513</v>
      </c>
      <c r="C50" s="980" t="s">
        <v>514</v>
      </c>
      <c r="D50" s="980"/>
      <c r="E50" s="980"/>
      <c r="F50" s="980"/>
      <c r="G50" s="980" t="s">
        <v>515</v>
      </c>
      <c r="H50" s="980"/>
      <c r="I50" s="980" t="s">
        <v>516</v>
      </c>
      <c r="J50" s="980"/>
      <c r="K50" s="980" t="s">
        <v>517</v>
      </c>
      <c r="L50" s="980"/>
    </row>
    <row r="51" spans="1:12" ht="30" customHeight="1">
      <c r="A51" s="244"/>
      <c r="B51" s="236">
        <v>1</v>
      </c>
      <c r="C51" s="863"/>
      <c r="D51" s="863"/>
      <c r="E51" s="863"/>
      <c r="F51" s="863"/>
      <c r="G51" s="670"/>
      <c r="H51" s="670"/>
      <c r="I51" s="670"/>
      <c r="J51" s="670"/>
      <c r="K51" s="981"/>
      <c r="L51" s="981"/>
    </row>
    <row r="52" spans="1:12" ht="30" customHeight="1">
      <c r="A52" s="244"/>
      <c r="B52" s="236">
        <v>2</v>
      </c>
      <c r="C52" s="863"/>
      <c r="D52" s="863"/>
      <c r="E52" s="863"/>
      <c r="F52" s="863"/>
      <c r="G52" s="670"/>
      <c r="H52" s="670"/>
      <c r="I52" s="670"/>
      <c r="J52" s="670"/>
      <c r="K52" s="981"/>
      <c r="L52" s="981"/>
    </row>
    <row r="53" spans="1:12" ht="30" customHeight="1">
      <c r="A53" s="244"/>
      <c r="B53" s="236">
        <v>3</v>
      </c>
      <c r="C53" s="863"/>
      <c r="D53" s="863"/>
      <c r="E53" s="863"/>
      <c r="F53" s="863"/>
      <c r="G53" s="670"/>
      <c r="H53" s="670"/>
      <c r="I53" s="670"/>
      <c r="J53" s="670"/>
      <c r="K53" s="981"/>
      <c r="L53" s="981"/>
    </row>
    <row r="54" spans="1:12" ht="30" customHeight="1">
      <c r="A54" s="244"/>
      <c r="B54" s="236">
        <v>4</v>
      </c>
      <c r="C54" s="863"/>
      <c r="D54" s="863"/>
      <c r="E54" s="863"/>
      <c r="F54" s="863"/>
      <c r="G54" s="670"/>
      <c r="H54" s="670"/>
      <c r="I54" s="670"/>
      <c r="J54" s="670"/>
      <c r="K54" s="981"/>
      <c r="L54" s="981"/>
    </row>
    <row r="55" spans="1:12" ht="30" customHeight="1">
      <c r="A55" s="244"/>
      <c r="B55" s="236">
        <v>5</v>
      </c>
      <c r="C55" s="863"/>
      <c r="D55" s="863"/>
      <c r="E55" s="863"/>
      <c r="F55" s="863"/>
      <c r="G55" s="670"/>
      <c r="H55" s="670"/>
      <c r="I55" s="670"/>
      <c r="J55" s="670"/>
      <c r="K55" s="981"/>
      <c r="L55" s="981"/>
    </row>
    <row r="56" spans="1:12" ht="30" customHeight="1">
      <c r="A56" s="244"/>
      <c r="B56" s="244"/>
      <c r="C56" s="244"/>
      <c r="D56" s="244"/>
      <c r="E56" s="244"/>
      <c r="F56" s="244"/>
      <c r="G56" s="244"/>
      <c r="H56" s="244"/>
      <c r="I56" s="244"/>
      <c r="J56" s="244"/>
      <c r="K56" s="244"/>
      <c r="L56" s="244"/>
    </row>
    <row r="57" spans="1:12" ht="30" customHeight="1">
      <c r="A57" s="605">
        <v>3</v>
      </c>
      <c r="B57" s="647" t="s">
        <v>518</v>
      </c>
      <c r="C57" s="647"/>
      <c r="D57" s="647"/>
      <c r="E57" s="647"/>
      <c r="F57" s="647"/>
      <c r="G57" s="647"/>
      <c r="H57" s="647"/>
      <c r="I57" s="647"/>
      <c r="J57" s="647"/>
      <c r="K57" s="647"/>
      <c r="L57" s="647"/>
    </row>
    <row r="58" spans="1:12" ht="57.6" customHeight="1">
      <c r="A58" s="244"/>
      <c r="B58" s="798" t="s">
        <v>519</v>
      </c>
      <c r="C58" s="798"/>
      <c r="D58" s="798"/>
      <c r="E58" s="798"/>
      <c r="F58" s="798"/>
      <c r="G58" s="798"/>
      <c r="H58" s="798"/>
      <c r="I58" s="798"/>
      <c r="J58" s="798"/>
      <c r="K58" s="798"/>
      <c r="L58" s="798"/>
    </row>
    <row r="59" spans="1:12" ht="57.6" customHeight="1">
      <c r="A59" s="189">
        <v>3.1</v>
      </c>
      <c r="B59" s="798" t="s">
        <v>520</v>
      </c>
      <c r="C59" s="798"/>
      <c r="D59" s="798"/>
      <c r="E59" s="798"/>
      <c r="F59" s="798"/>
      <c r="G59" s="798"/>
      <c r="H59" s="798"/>
      <c r="I59" s="798"/>
      <c r="J59" s="798"/>
      <c r="K59" s="798"/>
      <c r="L59" s="798"/>
    </row>
    <row r="60" spans="1:12" ht="30" customHeight="1">
      <c r="A60" s="244"/>
      <c r="B60" s="192" t="s">
        <v>513</v>
      </c>
      <c r="C60" s="980" t="s">
        <v>521</v>
      </c>
      <c r="D60" s="980"/>
      <c r="E60" s="980"/>
      <c r="F60" s="980"/>
      <c r="G60" s="980" t="s">
        <v>522</v>
      </c>
      <c r="H60" s="980"/>
      <c r="I60" s="244"/>
      <c r="J60" s="244"/>
      <c r="K60" s="244"/>
      <c r="L60" s="244"/>
    </row>
    <row r="61" spans="1:12" ht="30" customHeight="1">
      <c r="A61" s="244"/>
      <c r="B61" s="618">
        <v>1</v>
      </c>
      <c r="C61" s="865"/>
      <c r="D61" s="990"/>
      <c r="E61" s="990"/>
      <c r="F61" s="866"/>
      <c r="G61" s="670"/>
      <c r="H61" s="670"/>
      <c r="I61" s="244"/>
      <c r="J61" s="244"/>
      <c r="K61" s="244"/>
      <c r="L61" s="244"/>
    </row>
    <row r="62" spans="1:12" ht="30" customHeight="1">
      <c r="A62" s="244"/>
      <c r="B62" s="618">
        <v>2</v>
      </c>
      <c r="C62" s="865"/>
      <c r="D62" s="990"/>
      <c r="E62" s="990"/>
      <c r="F62" s="866"/>
      <c r="G62" s="791"/>
      <c r="H62" s="987"/>
      <c r="I62" s="244"/>
      <c r="J62" s="244"/>
      <c r="K62" s="244"/>
      <c r="L62" s="244"/>
    </row>
    <row r="63" spans="1:12" ht="30" customHeight="1">
      <c r="A63" s="244"/>
      <c r="B63" s="618">
        <v>3</v>
      </c>
      <c r="C63" s="600"/>
      <c r="D63" s="608"/>
      <c r="E63" s="608"/>
      <c r="F63" s="601"/>
      <c r="G63" s="599"/>
      <c r="H63" s="602"/>
      <c r="I63" s="244"/>
      <c r="J63" s="244"/>
      <c r="K63" s="244"/>
      <c r="L63" s="244"/>
    </row>
    <row r="64" spans="1:12" ht="30" customHeight="1">
      <c r="A64" s="244"/>
      <c r="B64" s="618">
        <v>4</v>
      </c>
      <c r="C64" s="600"/>
      <c r="D64" s="608"/>
      <c r="E64" s="608"/>
      <c r="F64" s="601"/>
      <c r="G64" s="599"/>
      <c r="H64" s="602"/>
      <c r="I64" s="244"/>
      <c r="J64" s="244"/>
      <c r="K64" s="244"/>
      <c r="L64" s="244"/>
    </row>
    <row r="65" spans="1:13" ht="30" customHeight="1">
      <c r="A65" s="244"/>
      <c r="B65" s="618">
        <v>5</v>
      </c>
      <c r="C65" s="600"/>
      <c r="D65" s="608"/>
      <c r="E65" s="608"/>
      <c r="F65" s="601"/>
      <c r="G65" s="599"/>
      <c r="H65" s="602"/>
      <c r="I65" s="244"/>
      <c r="J65" s="244"/>
      <c r="K65" s="244"/>
      <c r="L65" s="244"/>
    </row>
    <row r="66" spans="1:13" ht="30" customHeight="1">
      <c r="A66" s="244"/>
      <c r="B66" s="618">
        <v>6</v>
      </c>
      <c r="C66" s="600"/>
      <c r="D66" s="608"/>
      <c r="E66" s="608"/>
      <c r="F66" s="601"/>
      <c r="G66" s="599"/>
      <c r="H66" s="602"/>
      <c r="I66" s="244"/>
      <c r="J66" s="244"/>
      <c r="K66" s="244"/>
      <c r="L66" s="244"/>
    </row>
    <row r="67" spans="1:13" ht="30" customHeight="1">
      <c r="A67" s="244"/>
      <c r="B67" s="618">
        <v>7</v>
      </c>
      <c r="C67" s="600"/>
      <c r="D67" s="608"/>
      <c r="E67" s="608"/>
      <c r="F67" s="601"/>
      <c r="G67" s="599"/>
      <c r="H67" s="602"/>
      <c r="I67" s="244"/>
      <c r="J67" s="244"/>
      <c r="K67" s="244"/>
      <c r="L67" s="244"/>
    </row>
    <row r="68" spans="1:13" ht="30" customHeight="1">
      <c r="A68" s="244"/>
      <c r="B68" s="618">
        <v>8</v>
      </c>
      <c r="C68" s="600"/>
      <c r="D68" s="608"/>
      <c r="E68" s="608"/>
      <c r="F68" s="601"/>
      <c r="G68" s="599"/>
      <c r="H68" s="602"/>
      <c r="I68" s="244"/>
      <c r="J68" s="244"/>
      <c r="K68" s="244"/>
      <c r="L68" s="244"/>
    </row>
    <row r="69" spans="1:13" ht="30" customHeight="1">
      <c r="A69" s="244"/>
      <c r="B69" s="618">
        <v>9</v>
      </c>
      <c r="C69" s="865"/>
      <c r="D69" s="990"/>
      <c r="E69" s="990"/>
      <c r="F69" s="866"/>
      <c r="G69" s="791"/>
      <c r="H69" s="987"/>
      <c r="I69" s="244"/>
      <c r="J69" s="244"/>
      <c r="K69" s="244"/>
      <c r="L69" s="244"/>
    </row>
    <row r="70" spans="1:13" ht="30" customHeight="1">
      <c r="A70" s="244"/>
      <c r="B70" s="618">
        <v>10</v>
      </c>
      <c r="C70" s="865"/>
      <c r="D70" s="990"/>
      <c r="E70" s="990"/>
      <c r="F70" s="866"/>
      <c r="G70" s="791"/>
      <c r="H70" s="987"/>
      <c r="I70" s="244"/>
      <c r="J70" s="244"/>
      <c r="K70" s="244"/>
      <c r="L70" s="244"/>
    </row>
    <row r="71" spans="1:13" ht="30" customHeight="1">
      <c r="A71" s="244"/>
      <c r="B71" s="244"/>
      <c r="C71" s="244"/>
      <c r="D71" s="244"/>
      <c r="E71" s="244"/>
      <c r="F71" s="244"/>
      <c r="G71" s="244"/>
      <c r="H71" s="244"/>
      <c r="I71" s="607"/>
      <c r="J71" s="607"/>
      <c r="K71" s="607"/>
      <c r="L71" s="607"/>
    </row>
    <row r="72" spans="1:13" ht="30" hidden="1" customHeight="1">
      <c r="A72" s="244"/>
      <c r="B72" s="244"/>
      <c r="C72" s="244"/>
      <c r="D72" s="244"/>
      <c r="E72" s="244"/>
      <c r="F72" s="244"/>
      <c r="G72" s="244"/>
      <c r="H72" s="244"/>
      <c r="I72" s="244"/>
      <c r="J72" s="244"/>
      <c r="K72" s="244"/>
      <c r="L72" s="244"/>
    </row>
    <row r="73" spans="1:13" ht="30" hidden="1" customHeight="1">
      <c r="A73" s="244"/>
      <c r="B73" s="244"/>
      <c r="C73" s="244"/>
      <c r="D73" s="244"/>
      <c r="E73" s="244"/>
      <c r="F73" s="244"/>
      <c r="G73" s="244"/>
      <c r="H73" s="244"/>
      <c r="I73" s="244"/>
      <c r="J73" s="244"/>
      <c r="K73" s="244"/>
      <c r="L73" s="244"/>
    </row>
    <row r="74" spans="1:13" ht="30" hidden="1" customHeight="1">
      <c r="A74" s="244"/>
      <c r="B74" s="244"/>
      <c r="C74" s="244"/>
      <c r="D74" s="244"/>
      <c r="E74" s="244"/>
      <c r="F74" s="244"/>
      <c r="G74" s="244"/>
      <c r="H74" s="244"/>
      <c r="I74" s="244"/>
      <c r="J74" s="244"/>
      <c r="K74" s="244"/>
      <c r="L74" s="244"/>
    </row>
    <row r="75" spans="1:13" ht="30" hidden="1" customHeight="1">
      <c r="A75" s="244"/>
      <c r="B75" s="244"/>
      <c r="C75" s="244"/>
      <c r="D75" s="244"/>
      <c r="E75" s="244"/>
      <c r="F75" s="244"/>
      <c r="G75" s="244"/>
      <c r="H75" s="244"/>
      <c r="I75" s="244"/>
      <c r="J75" s="244"/>
      <c r="K75" s="244"/>
      <c r="L75" s="244"/>
    </row>
    <row r="76" spans="1:13" ht="30" hidden="1" customHeight="1">
      <c r="A76" s="244"/>
      <c r="B76" s="244"/>
      <c r="C76" s="244"/>
      <c r="D76" s="244"/>
      <c r="E76" s="244"/>
      <c r="F76" s="244"/>
      <c r="G76" s="244"/>
      <c r="H76" s="244"/>
      <c r="I76" s="244"/>
      <c r="J76" s="244"/>
      <c r="K76" s="244"/>
      <c r="L76" s="244"/>
    </row>
    <row r="77" spans="1:13" ht="30" hidden="1" customHeight="1">
      <c r="A77" s="244"/>
      <c r="B77" s="244"/>
      <c r="C77" s="244"/>
      <c r="D77" s="244"/>
      <c r="E77" s="244"/>
      <c r="F77" s="244"/>
      <c r="G77" s="244"/>
      <c r="H77" s="244"/>
      <c r="I77" s="244"/>
      <c r="J77" s="244"/>
      <c r="K77" s="244"/>
      <c r="L77" s="244"/>
    </row>
    <row r="78" spans="1:13" ht="30" hidden="1" customHeight="1">
      <c r="A78" s="244"/>
      <c r="B78" s="244"/>
      <c r="C78" s="244"/>
      <c r="D78" s="244"/>
      <c r="E78" s="244"/>
      <c r="F78" s="244"/>
      <c r="G78" s="244"/>
      <c r="H78" s="244"/>
      <c r="I78" s="244"/>
      <c r="J78" s="244"/>
      <c r="K78" s="244"/>
      <c r="L78" s="244"/>
    </row>
    <row r="79" spans="1:13" ht="40.5" customHeight="1">
      <c r="A79" s="246">
        <v>4</v>
      </c>
      <c r="B79" s="249" t="s">
        <v>523</v>
      </c>
      <c r="D79" s="185"/>
      <c r="E79" s="185"/>
      <c r="F79" s="185"/>
      <c r="M79" s="598"/>
    </row>
    <row r="80" spans="1:13" ht="31.5" customHeight="1">
      <c r="A80" s="238">
        <v>4.0999999999999996</v>
      </c>
      <c r="B80" s="616" t="s">
        <v>524</v>
      </c>
      <c r="C80" s="73"/>
      <c r="D80" s="73"/>
      <c r="E80" s="73"/>
      <c r="F80" s="185"/>
      <c r="M80" s="598"/>
    </row>
    <row r="81" spans="1:27" ht="60.75" customHeight="1">
      <c r="A81" s="244"/>
      <c r="B81" s="798" t="s">
        <v>525</v>
      </c>
      <c r="C81" s="798"/>
      <c r="D81" s="798"/>
      <c r="E81" s="798"/>
      <c r="F81" s="798"/>
      <c r="G81" s="798"/>
      <c r="H81" s="798"/>
      <c r="I81" s="798"/>
      <c r="J81" s="798"/>
      <c r="K81" s="798"/>
      <c r="L81" s="798"/>
      <c r="M81" s="598"/>
    </row>
    <row r="82" spans="1:27" s="126" customFormat="1" ht="13.5" customHeight="1">
      <c r="A82" s="191"/>
      <c r="B82" s="652" t="s">
        <v>526</v>
      </c>
      <c r="C82" s="764"/>
      <c r="D82" s="729"/>
      <c r="E82" s="652" t="s">
        <v>527</v>
      </c>
      <c r="F82" s="764"/>
      <c r="G82" s="764"/>
      <c r="H82" s="729"/>
      <c r="I82" s="652" t="s">
        <v>528</v>
      </c>
      <c r="J82" s="764"/>
      <c r="K82" s="764"/>
      <c r="L82" s="764"/>
      <c r="M82" s="598"/>
      <c r="N82" s="73"/>
      <c r="O82" s="73"/>
      <c r="P82" s="73"/>
      <c r="Q82" s="73"/>
      <c r="R82" s="73"/>
      <c r="S82" s="73"/>
      <c r="T82" s="73"/>
      <c r="U82" s="73"/>
      <c r="V82" s="73"/>
      <c r="W82" s="73"/>
      <c r="X82" s="73"/>
      <c r="Y82" s="73"/>
      <c r="Z82" s="73"/>
      <c r="AA82" s="73"/>
    </row>
    <row r="83" spans="1:27" s="126" customFormat="1" ht="13.5" customHeight="1">
      <c r="A83" s="191"/>
      <c r="B83" s="762"/>
      <c r="C83" s="765"/>
      <c r="D83" s="763"/>
      <c r="E83" s="762"/>
      <c r="F83" s="765"/>
      <c r="G83" s="765"/>
      <c r="H83" s="763"/>
      <c r="I83" s="762"/>
      <c r="J83" s="765"/>
      <c r="K83" s="765"/>
      <c r="L83" s="765"/>
      <c r="M83" s="598"/>
      <c r="N83" s="73"/>
      <c r="O83" s="73"/>
      <c r="P83" s="73"/>
      <c r="Q83" s="73"/>
      <c r="R83" s="73"/>
      <c r="S83" s="73"/>
      <c r="T83" s="73"/>
      <c r="U83" s="73"/>
      <c r="V83" s="73"/>
      <c r="W83" s="73"/>
      <c r="X83" s="73"/>
      <c r="Y83" s="73"/>
      <c r="Z83" s="73"/>
      <c r="AA83" s="73"/>
    </row>
    <row r="84" spans="1:27" ht="24.95" customHeight="1">
      <c r="A84" s="244"/>
      <c r="B84" s="863"/>
      <c r="C84" s="863"/>
      <c r="D84" s="863"/>
      <c r="E84" s="791"/>
      <c r="F84" s="986"/>
      <c r="G84" s="986"/>
      <c r="H84" s="987"/>
      <c r="I84" s="791"/>
      <c r="J84" s="986"/>
      <c r="K84" s="986"/>
      <c r="L84" s="986"/>
      <c r="M84" s="598"/>
    </row>
    <row r="85" spans="1:27" ht="24.95" customHeight="1">
      <c r="A85" s="244"/>
      <c r="B85" s="863"/>
      <c r="C85" s="863"/>
      <c r="D85" s="863"/>
      <c r="E85" s="791"/>
      <c r="F85" s="986"/>
      <c r="G85" s="986"/>
      <c r="H85" s="987"/>
      <c r="I85" s="791"/>
      <c r="J85" s="986"/>
      <c r="K85" s="986"/>
      <c r="L85" s="986"/>
      <c r="M85" s="598"/>
    </row>
    <row r="86" spans="1:27" ht="24.95" customHeight="1">
      <c r="A86" s="244"/>
      <c r="B86" s="863"/>
      <c r="C86" s="863"/>
      <c r="D86" s="863"/>
      <c r="E86" s="791"/>
      <c r="F86" s="986"/>
      <c r="G86" s="986"/>
      <c r="H86" s="987"/>
      <c r="I86" s="791"/>
      <c r="J86" s="986"/>
      <c r="K86" s="986"/>
      <c r="L86" s="986"/>
      <c r="M86" s="598"/>
    </row>
    <row r="87" spans="1:27" ht="24.95" customHeight="1">
      <c r="A87" s="244"/>
      <c r="B87" s="244"/>
      <c r="C87" s="244"/>
      <c r="D87" s="244"/>
      <c r="E87" s="244"/>
      <c r="F87" s="244"/>
      <c r="G87" s="244"/>
      <c r="H87" s="244"/>
      <c r="I87" s="244"/>
      <c r="J87" s="244"/>
      <c r="K87" s="244"/>
      <c r="L87" s="244"/>
      <c r="M87" s="598"/>
    </row>
    <row r="88" spans="1:27" s="70" customFormat="1">
      <c r="A88" s="189">
        <v>4.2</v>
      </c>
      <c r="B88" s="989" t="s">
        <v>529</v>
      </c>
      <c r="C88" s="989"/>
      <c r="D88" s="989"/>
      <c r="E88" s="126"/>
      <c r="F88" s="126"/>
      <c r="M88" s="598"/>
      <c r="N88" s="73"/>
      <c r="O88" s="73"/>
      <c r="P88" s="73"/>
      <c r="Q88" s="73"/>
      <c r="R88" s="73"/>
      <c r="S88" s="73"/>
      <c r="T88" s="73"/>
      <c r="U88" s="73"/>
      <c r="V88" s="73"/>
      <c r="W88" s="73"/>
      <c r="X88" s="73"/>
      <c r="Y88" s="73"/>
      <c r="Z88" s="73"/>
      <c r="AA88" s="73"/>
    </row>
    <row r="89" spans="1:27" s="70" customFormat="1" ht="20.100000000000001" customHeight="1">
      <c r="A89" s="79"/>
      <c r="B89" s="79"/>
      <c r="C89" s="126"/>
      <c r="D89" s="126"/>
      <c r="E89" s="126"/>
      <c r="F89" s="126"/>
      <c r="K89" s="137" t="s">
        <v>530</v>
      </c>
      <c r="L89" s="250"/>
      <c r="M89" s="598"/>
      <c r="N89" s="73"/>
      <c r="O89" s="73"/>
      <c r="P89" s="73"/>
      <c r="Q89" s="73"/>
      <c r="R89" s="73"/>
      <c r="S89" s="73"/>
      <c r="T89" s="73"/>
      <c r="U89" s="73"/>
      <c r="V89" s="73"/>
      <c r="W89" s="73"/>
      <c r="X89" s="73"/>
      <c r="Y89" s="73"/>
      <c r="Z89" s="73"/>
      <c r="AA89" s="73"/>
    </row>
    <row r="90" spans="1:27" s="70" customFormat="1" ht="20.100000000000001" customHeight="1">
      <c r="A90" s="79"/>
      <c r="B90" s="251" t="s">
        <v>509</v>
      </c>
      <c r="C90" s="980" t="s">
        <v>531</v>
      </c>
      <c r="D90" s="980"/>
      <c r="E90" s="980"/>
      <c r="F90" s="980"/>
      <c r="G90" s="980"/>
      <c r="H90" s="804" t="s">
        <v>532</v>
      </c>
      <c r="I90" s="991"/>
      <c r="J90" s="991"/>
      <c r="K90" s="991"/>
      <c r="L90" s="991"/>
      <c r="M90" s="598"/>
      <c r="N90" s="73"/>
      <c r="O90" s="73"/>
      <c r="P90" s="73"/>
      <c r="Q90" s="73"/>
      <c r="R90" s="73"/>
      <c r="S90" s="73"/>
      <c r="T90" s="73"/>
      <c r="U90" s="73"/>
      <c r="V90" s="73"/>
      <c r="W90" s="73"/>
      <c r="X90" s="73"/>
      <c r="Y90" s="73"/>
      <c r="Z90" s="73"/>
      <c r="AA90" s="73"/>
    </row>
    <row r="91" spans="1:27" s="92" customFormat="1" ht="33" customHeight="1">
      <c r="B91" s="112"/>
      <c r="C91" s="173" t="s">
        <v>533</v>
      </c>
      <c r="D91" s="173" t="s">
        <v>534</v>
      </c>
      <c r="E91" s="173" t="s">
        <v>535</v>
      </c>
      <c r="F91" s="173" t="s">
        <v>536</v>
      </c>
      <c r="G91" s="173" t="s">
        <v>537</v>
      </c>
      <c r="H91" s="173" t="s">
        <v>538</v>
      </c>
      <c r="I91" s="173" t="s">
        <v>539</v>
      </c>
      <c r="J91" s="173" t="s">
        <v>540</v>
      </c>
      <c r="K91" s="173" t="s">
        <v>541</v>
      </c>
      <c r="L91" s="596" t="s">
        <v>542</v>
      </c>
      <c r="M91" s="598"/>
      <c r="N91" s="73"/>
      <c r="O91" s="73"/>
      <c r="P91" s="73"/>
      <c r="Q91" s="73"/>
      <c r="R91" s="73"/>
      <c r="S91" s="73"/>
      <c r="T91" s="73"/>
      <c r="U91" s="73"/>
      <c r="V91" s="73"/>
      <c r="W91" s="73"/>
      <c r="X91" s="73"/>
      <c r="Y91" s="73"/>
      <c r="Z91" s="73"/>
      <c r="AA91" s="73"/>
    </row>
    <row r="92" spans="1:27" s="70" customFormat="1" ht="33" customHeight="1">
      <c r="A92" s="79"/>
      <c r="B92" s="112" t="s">
        <v>543</v>
      </c>
      <c r="C92" s="252"/>
      <c r="D92" s="173"/>
      <c r="E92" s="173"/>
      <c r="F92" s="173"/>
      <c r="G92" s="173"/>
      <c r="H92" s="252"/>
      <c r="I92" s="252"/>
      <c r="J92" s="252"/>
      <c r="K92" s="252"/>
      <c r="L92" s="597"/>
      <c r="M92" s="598"/>
      <c r="N92" s="73"/>
      <c r="O92" s="73"/>
      <c r="P92" s="73"/>
      <c r="Q92" s="73"/>
      <c r="R92" s="73"/>
      <c r="S92" s="73"/>
      <c r="T92" s="73"/>
      <c r="U92" s="73"/>
      <c r="V92" s="73"/>
      <c r="W92" s="73"/>
      <c r="X92" s="73"/>
      <c r="Y92" s="73"/>
      <c r="Z92" s="73"/>
      <c r="AA92" s="73"/>
    </row>
    <row r="93" spans="1:27" s="70" customFormat="1" ht="33" customHeight="1">
      <c r="A93" s="79"/>
      <c r="B93" s="112" t="s">
        <v>544</v>
      </c>
      <c r="C93" s="252"/>
      <c r="D93" s="252"/>
      <c r="E93" s="252"/>
      <c r="F93" s="252"/>
      <c r="G93" s="252"/>
      <c r="H93" s="252"/>
      <c r="I93" s="252"/>
      <c r="J93" s="252"/>
      <c r="K93" s="252"/>
      <c r="L93" s="597"/>
      <c r="M93" s="598"/>
      <c r="N93" s="73"/>
      <c r="O93" s="73"/>
      <c r="P93" s="73"/>
      <c r="Q93" s="73"/>
      <c r="R93" s="73"/>
      <c r="S93" s="73"/>
      <c r="T93" s="73"/>
      <c r="U93" s="73"/>
      <c r="V93" s="73"/>
      <c r="W93" s="73"/>
      <c r="X93" s="73"/>
      <c r="Y93" s="73"/>
      <c r="Z93" s="73"/>
      <c r="AA93" s="73"/>
    </row>
    <row r="94" spans="1:27" s="70" customFormat="1" ht="33" customHeight="1">
      <c r="A94" s="79"/>
      <c r="B94" s="112" t="s">
        <v>545</v>
      </c>
      <c r="C94" s="252"/>
      <c r="D94" s="252"/>
      <c r="E94" s="252"/>
      <c r="F94" s="252"/>
      <c r="G94" s="252"/>
      <c r="H94" s="252"/>
      <c r="I94" s="252"/>
      <c r="J94" s="252"/>
      <c r="K94" s="252"/>
      <c r="L94" s="252"/>
    </row>
    <row r="95" spans="1:27" s="70" customFormat="1" ht="33" customHeight="1">
      <c r="A95" s="79"/>
      <c r="B95" s="112" t="s">
        <v>546</v>
      </c>
      <c r="C95" s="252"/>
      <c r="D95" s="252"/>
      <c r="E95" s="252"/>
      <c r="F95" s="252"/>
      <c r="G95" s="252"/>
      <c r="H95" s="252"/>
      <c r="I95" s="252"/>
      <c r="J95" s="252"/>
      <c r="K95" s="252"/>
      <c r="L95" s="252"/>
    </row>
    <row r="96" spans="1:27" s="70" customFormat="1" ht="33" customHeight="1">
      <c r="A96" s="79"/>
      <c r="B96" s="112" t="s">
        <v>547</v>
      </c>
      <c r="C96" s="252"/>
      <c r="D96" s="252"/>
      <c r="E96" s="252"/>
      <c r="F96" s="252"/>
      <c r="G96" s="252"/>
      <c r="H96" s="252"/>
      <c r="I96" s="252"/>
      <c r="J96" s="252"/>
      <c r="K96" s="252"/>
      <c r="L96" s="252"/>
    </row>
    <row r="97" spans="1:12" s="70" customFormat="1" ht="33" customHeight="1">
      <c r="A97" s="79"/>
      <c r="B97" s="112" t="s">
        <v>548</v>
      </c>
      <c r="C97" s="252"/>
      <c r="D97" s="252"/>
      <c r="E97" s="252"/>
      <c r="F97" s="252"/>
      <c r="G97" s="252"/>
      <c r="H97" s="252"/>
      <c r="I97" s="252"/>
      <c r="J97" s="252"/>
      <c r="K97" s="252"/>
      <c r="L97" s="252"/>
    </row>
    <row r="98" spans="1:12" ht="20.100000000000001" customHeight="1">
      <c r="A98" s="196"/>
      <c r="B98" s="196"/>
      <c r="C98" s="146"/>
      <c r="D98" s="146"/>
      <c r="E98" s="146"/>
      <c r="F98" s="146"/>
    </row>
    <row r="99" spans="1:12" ht="20.100000000000001" customHeight="1">
      <c r="A99" s="246"/>
      <c r="B99" s="400"/>
      <c r="C99" s="146"/>
      <c r="D99" s="146"/>
      <c r="E99" s="146"/>
      <c r="F99" s="400"/>
      <c r="G99" s="400"/>
      <c r="H99" s="400"/>
      <c r="I99" s="400"/>
      <c r="J99" s="400"/>
    </row>
    <row r="100" spans="1:12" ht="24" customHeight="1">
      <c r="A100" s="196"/>
      <c r="B100" s="196"/>
      <c r="C100" s="146"/>
      <c r="D100" s="146"/>
      <c r="E100" s="146"/>
      <c r="F100" s="73"/>
      <c r="G100" s="163"/>
    </row>
    <row r="101" spans="1:12" ht="24" customHeight="1">
      <c r="A101" s="80" t="s">
        <v>40</v>
      </c>
      <c r="B101" s="742">
        <f>'Name of Bidder'!C32</f>
        <v>0</v>
      </c>
      <c r="C101" s="742"/>
      <c r="D101" s="742"/>
      <c r="E101" s="73"/>
      <c r="G101" s="163" t="s">
        <v>41</v>
      </c>
      <c r="H101" s="95">
        <f>'Name of Bidder'!C29</f>
        <v>0</v>
      </c>
      <c r="L101" s="95"/>
    </row>
    <row r="102" spans="1:12" ht="24" customHeight="1">
      <c r="A102" s="80" t="s">
        <v>42</v>
      </c>
      <c r="B102" s="647">
        <f>'Name of Bidder'!C33</f>
        <v>0</v>
      </c>
      <c r="C102" s="647"/>
      <c r="D102" s="647"/>
      <c r="E102" s="73"/>
      <c r="G102" s="163" t="s">
        <v>43</v>
      </c>
      <c r="H102" s="95">
        <f>'Name of Bidder'!C30</f>
        <v>0</v>
      </c>
    </row>
    <row r="103" spans="1:12" ht="24" customHeight="1">
      <c r="A103" s="73"/>
      <c r="B103" s="73"/>
      <c r="C103" s="73"/>
      <c r="D103" s="73"/>
      <c r="E103" s="73"/>
      <c r="F103" s="73"/>
      <c r="G103" s="163"/>
      <c r="H103" s="73"/>
    </row>
  </sheetData>
  <sheetProtection sheet="1" objects="1" scenarios="1" formatColumns="0" formatRows="0" selectLockedCells="1"/>
  <customSheetViews>
    <customSheetView guid="{BD24AD9D-D3A0-422F-8577-11BDC23592D2}" scale="70" showPageBreaks="1" showGridLines="0" zeroValues="0" printArea="1" hiddenRows="1" hiddenColumns="1" view="pageBreakPreview" topLeftCell="A34">
      <selection activeCell="F63" sqref="F63"/>
      <rowBreaks count="2" manualBreakCount="2">
        <brk id="31" max="19" man="1"/>
        <brk id="78" max="19" man="1"/>
      </rowBreaks>
      <pageMargins left="0" right="0" top="0" bottom="0" header="0" footer="0"/>
      <pageSetup scale="68" orientation="portrait" r:id="rId1"/>
      <headerFooter alignWithMargins="0">
        <oddFooter>&amp;R&amp;"Book Antiqua,Bold"&amp;8 Page &amp;P of &amp;N</oddFooter>
      </headerFooter>
    </customSheetView>
    <customSheetView guid="{6AB2DF82-E90A-4CF8-B22E-5D001DAE6667}" scale="70" showPageBreaks="1" showGridLines="0" zeroValues="0" printArea="1" hiddenRows="1" hiddenColumns="1" view="pageBreakPreview">
      <selection activeCell="F63" sqref="F63"/>
      <rowBreaks count="2" manualBreakCount="2">
        <brk id="31" max="19" man="1"/>
        <brk id="78" max="19" man="1"/>
      </rowBreaks>
      <pageMargins left="0" right="0" top="0" bottom="0" header="0" footer="0"/>
      <pageSetup scale="68" orientation="portrait" r:id="rId2"/>
      <headerFooter alignWithMargins="0">
        <oddFooter>&amp;R&amp;"Book Antiqua,Bold"&amp;8 Page &amp;P of &amp;N</oddFooter>
      </headerFooter>
    </customSheetView>
    <customSheetView guid="{938A4A51-D362-4606-B51E-5F7EE488A1EA}" scale="70" showPageBreaks="1" showGridLines="0" zeroValues="0" printArea="1" hiddenRows="1" hiddenColumns="1" view="pageBreakPreview">
      <selection activeCell="F63" sqref="F63"/>
      <rowBreaks count="2" manualBreakCount="2">
        <brk id="31" max="19" man="1"/>
        <brk id="78" max="19" man="1"/>
      </rowBreaks>
      <pageMargins left="0" right="0" top="0" bottom="0" header="0" footer="0"/>
      <pageSetup scale="68" orientation="portrait" r:id="rId3"/>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40">
      <selection activeCell="C46" sqref="C46:L50"/>
      <rowBreaks count="3" manualBreakCount="3">
        <brk id="31" max="11" man="1"/>
        <brk id="58" max="11" man="1"/>
        <brk id="68" max="11" man="1"/>
      </rowBreaks>
      <pageMargins left="0" right="0" top="0" bottom="0" header="0" footer="0"/>
      <pageSetup scale="72" orientation="portrait" r:id="rId4"/>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70">
      <selection activeCell="B66" sqref="B66:D66"/>
      <rowBreaks count="3" manualBreakCount="3">
        <brk id="31" max="11" man="1"/>
        <brk id="57" max="11" man="1"/>
        <brk id="68" max="11" man="1"/>
      </rowBreaks>
      <pageMargins left="0" right="0" top="0" bottom="0" header="0" footer="0"/>
      <pageSetup scale="72" orientation="portrait" r:id="rId5"/>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 right="0" top="0" bottom="0" header="0" footer="0"/>
      <pageSetup scale="72" orientation="portrait" r:id="rId6"/>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 right="0" top="0" bottom="0" header="0" footer="0"/>
      <pageSetup scale="72" orientation="portrait" r:id="rId7"/>
      <headerFooter alignWithMargins="0">
        <oddFooter>&amp;R&amp;"Book Antiqua,Bold"&amp;8 Page &amp;P of &amp;N</oddFooter>
      </headerFooter>
    </customSheetView>
    <customSheetView guid="{B07A37BF-D9F4-4586-9D27-CDE2FA2D1222}" scale="85" showPageBreaks="1" showGridLines="0" zeroValues="0" printArea="1" hiddenRows="1" hiddenColumns="1" view="pageBreakPreview" topLeftCell="A68">
      <selection activeCell="C47" sqref="C47:F47"/>
      <rowBreaks count="2" manualBreakCount="2">
        <brk id="31" max="11" man="1"/>
        <brk id="60" max="11" man="1"/>
      </rowBreaks>
      <pageMargins left="0" right="0" top="0" bottom="0" header="0" footer="0"/>
      <pageSetup scale="72" orientation="portrait" r:id="rId8"/>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 right="0" top="0" bottom="0" header="0" footer="0"/>
      <pageSetup scale="72" orientation="portrait" r:id="rId9"/>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 right="0" top="0" bottom="0" header="0" footer="0"/>
      <pageSetup scale="72" orientation="portrait" r:id="rId10"/>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 right="0" top="0" bottom="0" header="0" footer="0"/>
      <pageSetup scale="72" orientation="portrait" r:id="rId11"/>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 right="0" top="0" bottom="0" header="0" footer="0"/>
      <pageSetup scale="72" orientation="portrait" r:id="rId12"/>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 right="0" top="0" bottom="0" header="0" footer="0"/>
      <pageSetup scale="72" orientation="portrait" r:id="rId13"/>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 right="0" top="0" bottom="0" header="0" footer="0"/>
      <pageSetup scale="72" orientation="portrait" r:id="rId14"/>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 right="0" top="0" bottom="0" header="0" footer="0"/>
      <pageSetup scale="72" orientation="portrait" r:id="rId15"/>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 right="0" top="0" bottom="0" header="0" footer="0"/>
      <pageSetup scale="72" orientation="portrait" r:id="rId16"/>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17"/>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18"/>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 right="0" top="0" bottom="0" header="0" footer="0"/>
      <pageSetup scale="72" orientation="portrait" r:id="rId19"/>
      <headerFooter alignWithMargins="0">
        <oddFooter>&amp;R&amp;"Book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 right="0" top="0" bottom="0" header="0" footer="0"/>
      <pageSetup scale="78"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22"/>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 right="0" top="0" bottom="0" header="0" footer="0"/>
      <pageSetup scale="81" orientation="portrait" r:id="rId24"/>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 right="0" top="0" bottom="0" header="0" footer="0"/>
      <pageSetup scale="81" orientation="portrait" r:id="rId25"/>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26"/>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 right="0" top="0" bottom="0" header="0" footer="0"/>
      <pageSetup scale="72" orientation="portrait" r:id="rId27"/>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 right="0" top="0" bottom="0" header="0" footer="0"/>
      <pageSetup scale="72" orientation="portrait" r:id="rId28"/>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 right="0" top="0" bottom="0" header="0" footer="0"/>
      <pageSetup scale="72" orientation="portrait" r:id="rId29"/>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 right="0" top="0" bottom="0" header="0" footer="0"/>
      <pageSetup scale="72" orientation="portrait" r:id="rId30"/>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 right="0" top="0" bottom="0" header="0" footer="0"/>
      <pageSetup scale="72" orientation="portrait" r:id="rId31"/>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 right="0" top="0" bottom="0" header="0" footer="0"/>
      <pageSetup scale="72" orientation="portrait" r:id="rId32"/>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 right="0" top="0" bottom="0" header="0" footer="0"/>
      <pageSetup scale="72" orientation="portrait" r:id="rId33"/>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 right="0" top="0" bottom="0" header="0" footer="0"/>
      <pageSetup scale="72" orientation="portrait" r:id="rId34"/>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 right="0" top="0" bottom="0" header="0" footer="0"/>
      <pageSetup scale="72" orientation="portrait" r:id="rId35"/>
      <headerFooter alignWithMargins="0">
        <oddFooter>&amp;R&amp;"Book Antiqua,Bold"&amp;8 Page &amp;P of &amp;N</oddFooter>
      </headerFooter>
    </customSheetView>
    <customSheetView guid="{0BBA2DF4-A149-40BB-8E82-8CB6DEDB7C04}" scale="70" showPageBreaks="1" showGridLines="0" zeroValues="0" printArea="1" hiddenRows="1" hiddenColumns="1" view="pageBreakPreview" topLeftCell="A85">
      <selection activeCell="F63" sqref="F63"/>
      <rowBreaks count="2" manualBreakCount="2">
        <brk id="31" max="19" man="1"/>
        <brk id="78" max="19" man="1"/>
      </rowBreaks>
      <pageMargins left="0" right="0" top="0" bottom="0" header="0" footer="0"/>
      <pageSetup scale="68" orientation="portrait" r:id="rId36"/>
      <headerFooter alignWithMargins="0">
        <oddFooter>&amp;R&amp;"Book Antiqua,Bold"&amp;8 Page &amp;P of &amp;N</oddFooter>
      </headerFooter>
    </customSheetView>
  </customSheetViews>
  <mergeCells count="113">
    <mergeCell ref="C55:F55"/>
    <mergeCell ref="K55:L55"/>
    <mergeCell ref="I55:J55"/>
    <mergeCell ref="G55:H55"/>
    <mergeCell ref="G52:H52"/>
    <mergeCell ref="C53:F53"/>
    <mergeCell ref="G53:H53"/>
    <mergeCell ref="B59:L59"/>
    <mergeCell ref="C70:F70"/>
    <mergeCell ref="G70:H70"/>
    <mergeCell ref="C69:F69"/>
    <mergeCell ref="G69:H69"/>
    <mergeCell ref="B57:L57"/>
    <mergeCell ref="B58:L58"/>
    <mergeCell ref="B88:D88"/>
    <mergeCell ref="C60:F60"/>
    <mergeCell ref="G60:H60"/>
    <mergeCell ref="C61:F61"/>
    <mergeCell ref="G61:H61"/>
    <mergeCell ref="C62:F62"/>
    <mergeCell ref="G62:H62"/>
    <mergeCell ref="B102:D102"/>
    <mergeCell ref="H90:L90"/>
    <mergeCell ref="B81:L81"/>
    <mergeCell ref="B101:D101"/>
    <mergeCell ref="B86:D86"/>
    <mergeCell ref="B82:D83"/>
    <mergeCell ref="E82:H83"/>
    <mergeCell ref="I82:L83"/>
    <mergeCell ref="C90:G90"/>
    <mergeCell ref="E86:H86"/>
    <mergeCell ref="E84:H84"/>
    <mergeCell ref="B84:D84"/>
    <mergeCell ref="I85:L85"/>
    <mergeCell ref="I86:L86"/>
    <mergeCell ref="H23:L23"/>
    <mergeCell ref="E85:H85"/>
    <mergeCell ref="I84:L84"/>
    <mergeCell ref="B85:D85"/>
    <mergeCell ref="B33:C33"/>
    <mergeCell ref="D32:L32"/>
    <mergeCell ref="B38:L38"/>
    <mergeCell ref="D34:L34"/>
    <mergeCell ref="D35:L35"/>
    <mergeCell ref="G41:H41"/>
    <mergeCell ref="I50:J50"/>
    <mergeCell ref="B49:L49"/>
    <mergeCell ref="B48:L48"/>
    <mergeCell ref="G50:H50"/>
    <mergeCell ref="I41:L41"/>
    <mergeCell ref="C50:F50"/>
    <mergeCell ref="D30:L30"/>
    <mergeCell ref="K51:L51"/>
    <mergeCell ref="C41:F41"/>
    <mergeCell ref="I54:J54"/>
    <mergeCell ref="C51:F51"/>
    <mergeCell ref="G51:H51"/>
    <mergeCell ref="I51:J51"/>
    <mergeCell ref="C52:F52"/>
    <mergeCell ref="B20:G20"/>
    <mergeCell ref="H20:L20"/>
    <mergeCell ref="H22:L22"/>
    <mergeCell ref="B21:G21"/>
    <mergeCell ref="B22:G22"/>
    <mergeCell ref="H21:L21"/>
    <mergeCell ref="B18:L18"/>
    <mergeCell ref="B12:F12"/>
    <mergeCell ref="B19:L19"/>
    <mergeCell ref="A8:F8"/>
    <mergeCell ref="A5:L5"/>
    <mergeCell ref="A3:L3"/>
    <mergeCell ref="B9:F9"/>
    <mergeCell ref="A16:L16"/>
    <mergeCell ref="B10:F10"/>
    <mergeCell ref="B11:F11"/>
    <mergeCell ref="B23:G23"/>
    <mergeCell ref="G40:H40"/>
    <mergeCell ref="I40:L40"/>
    <mergeCell ref="C40:F40"/>
    <mergeCell ref="G39:H39"/>
    <mergeCell ref="D31:L31"/>
    <mergeCell ref="D36:L36"/>
    <mergeCell ref="C39:F39"/>
    <mergeCell ref="D28:L28"/>
    <mergeCell ref="B28:C28"/>
    <mergeCell ref="B34:C34"/>
    <mergeCell ref="D29:L29"/>
    <mergeCell ref="B29:C29"/>
    <mergeCell ref="B26:L26"/>
    <mergeCell ref="I39:L39"/>
    <mergeCell ref="D33:L33"/>
    <mergeCell ref="B24:G24"/>
    <mergeCell ref="B35:C35"/>
    <mergeCell ref="B36:C36"/>
    <mergeCell ref="H24:L24"/>
    <mergeCell ref="K50:L50"/>
    <mergeCell ref="C54:F54"/>
    <mergeCell ref="G54:H54"/>
    <mergeCell ref="I53:J53"/>
    <mergeCell ref="K52:L52"/>
    <mergeCell ref="K53:L53"/>
    <mergeCell ref="I52:J52"/>
    <mergeCell ref="K54:L54"/>
    <mergeCell ref="B43:L43"/>
    <mergeCell ref="C44:F44"/>
    <mergeCell ref="G44:H44"/>
    <mergeCell ref="I44:L44"/>
    <mergeCell ref="C45:F45"/>
    <mergeCell ref="G45:H45"/>
    <mergeCell ref="I45:L45"/>
    <mergeCell ref="C46:F46"/>
    <mergeCell ref="G46:H46"/>
    <mergeCell ref="I46:L46"/>
  </mergeCells>
  <phoneticPr fontId="3" type="noConversion"/>
  <conditionalFormatting sqref="A104:L104">
    <cfRule type="expression" dxfId="15" priority="1" stopIfTrue="1">
      <formula>$Z$2&lt;1</formula>
    </cfRule>
  </conditionalFormatting>
  <dataValidations count="1">
    <dataValidation type="list" allowBlank="1" showInputMessage="1" showErrorMessage="1" error="Enter Yes or No from drop down menu." sqref="H23:L24" xr:uid="{00000000-0002-0000-1300-000000000000}">
      <formula1>"Yes, No"</formula1>
    </dataValidation>
  </dataValidations>
  <pageMargins left="0.42" right="0.34" top="0.57999999999999996" bottom="0.6" header="0.34" footer="0.35"/>
  <pageSetup scale="68" orientation="portrait" r:id="rId37"/>
  <headerFooter alignWithMargins="0">
    <oddFooter>&amp;R&amp;"Book Antiqua,Bold"&amp;8 Page &amp;P of &amp;N</oddFooter>
  </headerFooter>
  <rowBreaks count="2" manualBreakCount="2">
    <brk id="31" max="19" man="1"/>
    <brk id="78" max="19" man="1"/>
  </rowBreaks>
  <drawing r:id="rId38"/>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
  <dimension ref="A1:X25"/>
  <sheetViews>
    <sheetView showGridLines="0" showZeros="0" view="pageBreakPreview" zoomScale="90" zoomScaleNormal="100" zoomScaleSheetLayoutView="90" workbookViewId="0">
      <selection activeCell="H19" sqref="H19:J19"/>
    </sheetView>
  </sheetViews>
  <sheetFormatPr defaultColWidth="9.140625" defaultRowHeight="15.75"/>
  <cols>
    <col min="1" max="1" width="22.28515625" style="70" customWidth="1"/>
    <col min="2" max="2" width="9.28515625" style="70" customWidth="1"/>
    <col min="3" max="3" width="8.5703125" style="70" customWidth="1"/>
    <col min="4" max="4" width="12.140625" style="70" customWidth="1"/>
    <col min="5" max="5" width="11.85546875" style="70" customWidth="1"/>
    <col min="6" max="6" width="6.140625" style="70" customWidth="1"/>
    <col min="7" max="7" width="12" style="70" customWidth="1"/>
    <col min="8" max="8" width="8.85546875" style="70" customWidth="1"/>
    <col min="9" max="9" width="7.42578125" style="73" customWidth="1"/>
    <col min="10" max="10" width="7.5703125" style="73" customWidth="1"/>
    <col min="11" max="16384" width="9.140625" style="73"/>
  </cols>
  <sheetData>
    <row r="1" spans="1:24" ht="22.5" customHeight="1">
      <c r="A1" s="383" t="str">
        <f>Cover!B3</f>
        <v>Specification No: SRTS-II/C&amp;M/WC-3770/2023</v>
      </c>
      <c r="B1" s="384"/>
      <c r="C1" s="384"/>
      <c r="D1" s="384"/>
      <c r="E1" s="384"/>
      <c r="F1" s="384"/>
      <c r="G1" s="384"/>
      <c r="H1" s="384"/>
      <c r="I1" s="384"/>
      <c r="J1" s="385" t="s">
        <v>549</v>
      </c>
    </row>
    <row r="2" spans="1:24" ht="16.5">
      <c r="A2" s="245"/>
      <c r="B2" s="245"/>
      <c r="C2" s="245"/>
      <c r="D2" s="245"/>
      <c r="E2" s="245"/>
      <c r="F2" s="245"/>
      <c r="G2" s="245"/>
      <c r="H2" s="245"/>
      <c r="I2" s="253"/>
      <c r="J2" s="253"/>
      <c r="X2" s="72" t="e">
        <f>#REF!</f>
        <v>#REF!</v>
      </c>
    </row>
    <row r="3" spans="1:24" ht="114" customHeight="1">
      <c r="A3" s="796" t="str">
        <f>Cover!B2</f>
        <v>Construction of Storage Shed for Wheel Mounted Equipment and Other Machinery and Other Miscellaneous works at ±800 kV HVDC Pugalur station</v>
      </c>
      <c r="B3" s="796"/>
      <c r="C3" s="796"/>
      <c r="D3" s="796"/>
      <c r="E3" s="796"/>
      <c r="F3" s="796"/>
      <c r="G3" s="796"/>
      <c r="H3" s="796"/>
      <c r="I3" s="796"/>
      <c r="J3" s="796"/>
    </row>
    <row r="4" spans="1:24" ht="21.75" customHeight="1">
      <c r="A4" s="646" t="s">
        <v>550</v>
      </c>
      <c r="B4" s="646"/>
      <c r="C4" s="646"/>
      <c r="D4" s="646"/>
      <c r="E4" s="646"/>
      <c r="F4" s="646"/>
      <c r="G4" s="646"/>
      <c r="H4" s="646"/>
      <c r="I4" s="646"/>
      <c r="J4" s="646"/>
    </row>
    <row r="5" spans="1:24" ht="15.95" customHeight="1">
      <c r="A5" s="79"/>
      <c r="H5" s="77"/>
      <c r="I5" s="78"/>
    </row>
    <row r="6" spans="1:24" ht="20.100000000000001" customHeight="1">
      <c r="A6" s="80" t="str">
        <f>'Attach 3(JV)'!A7:D7</f>
        <v>Bidder’s Name and Address :</v>
      </c>
      <c r="B6" s="95"/>
      <c r="F6" s="81" t="str">
        <f>'Attach 3(JV)'!E7</f>
        <v>To:</v>
      </c>
      <c r="I6" s="78"/>
    </row>
    <row r="7" spans="1:24" ht="18" customHeight="1">
      <c r="A7" s="644">
        <f>'Attach 3(JV)'!A8:D8</f>
        <v>0</v>
      </c>
      <c r="B7" s="644"/>
      <c r="C7" s="644"/>
      <c r="D7" s="644"/>
      <c r="E7" s="119"/>
      <c r="F7" s="99" t="str">
        <f>'Attach 3(JV)'!E8</f>
        <v>C&amp;M Department</v>
      </c>
      <c r="I7" s="78"/>
    </row>
    <row r="8" spans="1:24">
      <c r="A8" s="78" t="s">
        <v>33</v>
      </c>
      <c r="B8" s="801">
        <f>'Attach 3(JV)'!B9:D9</f>
        <v>0</v>
      </c>
      <c r="C8" s="801"/>
      <c r="D8" s="801"/>
      <c r="E8" s="254"/>
      <c r="F8" s="99" t="str">
        <f>'Attach 3(JV)'!E9</f>
        <v>Power Grid Corporation of India Ltd.,</v>
      </c>
      <c r="I8" s="78"/>
    </row>
    <row r="9" spans="1:24">
      <c r="A9" s="78" t="s">
        <v>35</v>
      </c>
      <c r="B9" s="799">
        <f>'Attach 3(JV)'!B10:D10</f>
        <v>0</v>
      </c>
      <c r="C9" s="799"/>
      <c r="D9" s="799"/>
      <c r="E9" s="254"/>
      <c r="F9" s="99" t="str">
        <f>'Attach 3(JV)'!E10</f>
        <v>SRTS-II,RHQ,Bangalore</v>
      </c>
      <c r="G9" s="73"/>
      <c r="I9" s="78"/>
    </row>
    <row r="10" spans="1:24">
      <c r="A10" s="87"/>
      <c r="B10" s="799">
        <f>'Attach 3(JV)'!B11:D11</f>
        <v>0</v>
      </c>
      <c r="C10" s="799"/>
      <c r="D10" s="799"/>
      <c r="E10" s="254"/>
      <c r="F10" s="99">
        <f>'Attach 3(JV)'!E11</f>
        <v>0</v>
      </c>
      <c r="G10" s="73"/>
      <c r="I10" s="78"/>
    </row>
    <row r="11" spans="1:24">
      <c r="A11" s="87"/>
      <c r="B11" s="799">
        <f>'Attach 3(JV)'!B12:D12</f>
        <v>0</v>
      </c>
      <c r="C11" s="799"/>
      <c r="D11" s="799"/>
      <c r="E11" s="254"/>
      <c r="F11" s="254"/>
      <c r="G11" s="83"/>
      <c r="I11" s="78"/>
    </row>
    <row r="12" spans="1:24">
      <c r="A12" s="87"/>
      <c r="B12" s="799"/>
      <c r="C12" s="799"/>
      <c r="D12" s="799"/>
      <c r="E12" s="254"/>
      <c r="F12" s="254"/>
      <c r="G12" s="83"/>
      <c r="I12" s="78"/>
    </row>
    <row r="13" spans="1:24">
      <c r="B13" s="254"/>
      <c r="C13" s="254"/>
      <c r="D13" s="254"/>
      <c r="E13" s="254"/>
      <c r="F13" s="254"/>
      <c r="G13" s="73"/>
    </row>
    <row r="14" spans="1:24" ht="198" customHeight="1">
      <c r="A14" s="790" t="s">
        <v>551</v>
      </c>
      <c r="B14" s="790"/>
      <c r="C14" s="790"/>
      <c r="D14" s="790"/>
      <c r="E14" s="790"/>
      <c r="F14" s="790"/>
      <c r="G14" s="790"/>
      <c r="H14" s="790"/>
      <c r="I14" s="790"/>
      <c r="J14" s="790"/>
    </row>
    <row r="15" spans="1:24" ht="80.25" customHeight="1">
      <c r="A15" s="257" t="s">
        <v>552</v>
      </c>
      <c r="B15" s="257" t="s">
        <v>177</v>
      </c>
      <c r="C15" s="992" t="s">
        <v>553</v>
      </c>
      <c r="D15" s="992"/>
      <c r="E15" s="992"/>
      <c r="F15" s="992"/>
      <c r="G15" s="257" t="s">
        <v>554</v>
      </c>
      <c r="H15" s="992" t="s">
        <v>555</v>
      </c>
      <c r="I15" s="992"/>
      <c r="J15" s="992"/>
    </row>
    <row r="16" spans="1:24" ht="21" customHeight="1">
      <c r="A16" s="255"/>
      <c r="B16" s="255"/>
      <c r="C16" s="994"/>
      <c r="D16" s="994"/>
      <c r="E16" s="994"/>
      <c r="F16" s="994"/>
      <c r="G16" s="255"/>
      <c r="H16" s="993"/>
      <c r="I16" s="993"/>
      <c r="J16" s="993"/>
    </row>
    <row r="17" spans="1:10" ht="21" customHeight="1">
      <c r="A17" s="255"/>
      <c r="B17" s="255"/>
      <c r="C17" s="994"/>
      <c r="D17" s="994"/>
      <c r="E17" s="994"/>
      <c r="F17" s="994"/>
      <c r="G17" s="255"/>
      <c r="H17" s="993"/>
      <c r="I17" s="993"/>
      <c r="J17" s="993"/>
    </row>
    <row r="18" spans="1:10" ht="21" customHeight="1">
      <c r="A18" s="255"/>
      <c r="B18" s="255"/>
      <c r="C18" s="994"/>
      <c r="D18" s="994"/>
      <c r="E18" s="994"/>
      <c r="F18" s="994"/>
      <c r="G18" s="255"/>
      <c r="H18" s="993"/>
      <c r="I18" s="993"/>
      <c r="J18" s="993"/>
    </row>
    <row r="19" spans="1:10" ht="21" customHeight="1">
      <c r="A19" s="255"/>
      <c r="B19" s="255"/>
      <c r="C19" s="994"/>
      <c r="D19" s="994"/>
      <c r="E19" s="994"/>
      <c r="F19" s="994"/>
      <c r="G19" s="255"/>
      <c r="H19" s="993"/>
      <c r="I19" s="993"/>
      <c r="J19" s="993"/>
    </row>
    <row r="20" spans="1:10" ht="21" customHeight="1">
      <c r="A20" s="255"/>
      <c r="B20" s="255"/>
      <c r="C20" s="994"/>
      <c r="D20" s="994"/>
      <c r="E20" s="994"/>
      <c r="F20" s="994"/>
      <c r="G20" s="255"/>
      <c r="H20" s="993"/>
      <c r="I20" s="993"/>
      <c r="J20" s="993"/>
    </row>
    <row r="21" spans="1:10" ht="21" customHeight="1">
      <c r="A21" s="255"/>
      <c r="B21" s="255"/>
      <c r="C21" s="994"/>
      <c r="D21" s="994"/>
      <c r="E21" s="994"/>
      <c r="F21" s="994"/>
      <c r="G21" s="255"/>
      <c r="H21" s="993"/>
      <c r="I21" s="993"/>
      <c r="J21" s="993"/>
    </row>
    <row r="22" spans="1:10" ht="31.5" customHeight="1">
      <c r="A22" s="995" t="s">
        <v>556</v>
      </c>
      <c r="B22" s="995"/>
      <c r="C22" s="995"/>
      <c r="D22" s="995"/>
      <c r="E22" s="995"/>
      <c r="F22" s="995"/>
      <c r="G22" s="995"/>
      <c r="H22" s="995"/>
      <c r="I22" s="995"/>
      <c r="J22" s="995"/>
    </row>
    <row r="23" spans="1:10" ht="28.5" customHeight="1">
      <c r="A23" s="80" t="s">
        <v>40</v>
      </c>
      <c r="B23" s="742">
        <f>'Name of Bidder'!C32</f>
        <v>0</v>
      </c>
      <c r="C23" s="742"/>
      <c r="D23" s="256"/>
      <c r="E23" s="73"/>
      <c r="F23" s="647" t="s">
        <v>41</v>
      </c>
      <c r="G23" s="647"/>
      <c r="H23" s="647">
        <f>'Name of Bidder'!C29</f>
        <v>0</v>
      </c>
      <c r="I23" s="647"/>
      <c r="J23" s="647"/>
    </row>
    <row r="24" spans="1:10" ht="28.5" customHeight="1">
      <c r="A24" s="80" t="s">
        <v>42</v>
      </c>
      <c r="B24" s="647">
        <f>'Name of Bidder'!C33</f>
        <v>0</v>
      </c>
      <c r="C24" s="647"/>
      <c r="D24" s="95"/>
      <c r="E24" s="73"/>
      <c r="F24" s="647" t="s">
        <v>43</v>
      </c>
      <c r="G24" s="647"/>
      <c r="H24" s="647">
        <f>'Name of Bidder'!C30</f>
        <v>0</v>
      </c>
      <c r="I24" s="647"/>
      <c r="J24" s="647"/>
    </row>
    <row r="25" spans="1:10" ht="24" customHeight="1">
      <c r="A25" s="73"/>
      <c r="B25" s="73"/>
      <c r="C25" s="73"/>
      <c r="D25" s="73"/>
      <c r="E25" s="73"/>
      <c r="F25" s="73"/>
      <c r="G25" s="163"/>
      <c r="H25" s="73"/>
    </row>
  </sheetData>
  <sheetProtection sheet="1" objects="1" scenarios="1" formatColumns="0" formatRows="0" selectLockedCells="1"/>
  <customSheetViews>
    <customSheetView guid="{BD24AD9D-D3A0-422F-8577-11BDC23592D2}"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1"/>
    </customSheetView>
    <customSheetView guid="{6AB2DF82-E90A-4CF8-B22E-5D001DAE6667}"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2"/>
    </customSheetView>
    <customSheetView guid="{938A4A51-D362-4606-B51E-5F7EE488A1EA}"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3"/>
    </customSheetView>
    <customSheetView guid="{E8F77A2D-E40A-4668-A8F2-3CE31C4AC520}" scale="90" showPageBreaks="1" showGridLines="0" zeroValues="0" printArea="1" view="pageBreakPreview" topLeftCell="A10">
      <selection activeCell="A16" sqref="A16:J21"/>
      <colBreaks count="1" manualBreakCount="1">
        <brk id="10" max="1048575" man="1"/>
      </colBreaks>
      <pageMargins left="0" right="0" top="0" bottom="0" header="0" footer="0"/>
      <pageSetup scale="92" orientation="portrait" r:id="rId4"/>
    </customSheetView>
    <customSheetView guid="{F34FCE55-6D7A-4595-AE80-79F81F8010EA}" scale="90" showPageBreaks="1" showGridLines="0" zeroValues="0" printArea="1" view="pageBreakPreview">
      <selection activeCell="C20" sqref="C20:F20"/>
      <colBreaks count="1" manualBreakCount="1">
        <brk id="10" max="1048575" man="1"/>
      </colBreaks>
      <pageMargins left="0" right="0" top="0" bottom="0" header="0" footer="0"/>
      <pageSetup scale="92" orientation="portrait" r:id="rId5"/>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 right="0" top="0" bottom="0" header="0" footer="0"/>
      <pageSetup scale="92" orientation="portrait" r:id="rId6"/>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 right="0" top="0" bottom="0" header="0" footer="0"/>
      <pageSetup scale="92" orientation="portrait" r:id="rId7"/>
    </customSheetView>
    <customSheetView guid="{B07A37BF-D9F4-4586-9D27-CDE2FA2D1222}" scale="90" showPageBreaks="1" showGridLines="0" zeroValues="0" printArea="1" view="pageBreakPreview">
      <selection activeCell="C20" sqref="C20:F20"/>
      <colBreaks count="1" manualBreakCount="1">
        <brk id="10" max="1048575" man="1"/>
      </colBreaks>
      <pageMargins left="0" right="0" top="0" bottom="0" header="0" footer="0"/>
      <pageSetup scale="92" orientation="portrait" r:id="rId8"/>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 right="0" top="0" bottom="0" header="0" footer="0"/>
      <pageSetup scale="92" orientation="portrait" r:id="rId9"/>
    </customSheetView>
    <customSheetView guid="{30E57F47-2338-458C-930A-44F048960490}" scale="90" showPageBreaks="1" showGridLines="0" zeroValues="0" printArea="1" view="pageBreakPreview">
      <selection activeCell="H16" sqref="H16:J16"/>
      <colBreaks count="1" manualBreakCount="1">
        <brk id="10" max="1048575" man="1"/>
      </colBreaks>
      <pageMargins left="0" right="0" top="0" bottom="0" header="0" footer="0"/>
      <pageSetup scale="92" orientation="portrait" r:id="rId10"/>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 right="0" top="0" bottom="0" header="0" footer="0"/>
      <pageSetup orientation="portrait" r:id="rId11"/>
    </customSheetView>
    <customSheetView guid="{564AA8DD-E850-4E6F-BA1D-8F79D1361145}"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12"/>
    </customSheetView>
    <customSheetView guid="{7DC13EB1-5F25-4667-BD87-340DAD4F0E72}" showGridLines="0" zeroValues="0">
      <selection activeCell="H16" sqref="H16:J16"/>
      <colBreaks count="1" manualBreakCount="1">
        <brk id="10" max="1048575" man="1"/>
      </colBreaks>
      <pageMargins left="0" right="0" top="0" bottom="0" header="0" footer="0"/>
      <pageSetup orientation="portrait" r:id="rId13"/>
    </customSheetView>
    <customSheetView guid="{AF19F13B-761B-48FB-A70F-9439A4D7530B}" showGridLines="0" zeroValues="0">
      <selection activeCell="A16" sqref="A16"/>
      <colBreaks count="1" manualBreakCount="1">
        <brk id="10" max="1048575" man="1"/>
      </colBreaks>
      <pageMargins left="0" right="0" top="0" bottom="0" header="0" footer="0"/>
      <pageSetup orientation="portrait" r:id="rId14"/>
    </customSheetView>
    <customSheetView guid="{20A53A97-D2BD-4E7F-8ABC-E5DF94CF88E8}" showGridLines="0" zeroValues="0" topLeftCell="A16">
      <selection activeCell="A16" sqref="A16"/>
      <colBreaks count="1" manualBreakCount="1">
        <brk id="10" max="1048575" man="1"/>
      </colBreaks>
      <pageMargins left="0" right="0" top="0" bottom="0" header="0" footer="0"/>
      <pageSetup orientation="portrait" r:id="rId15"/>
    </customSheetView>
    <customSheetView guid="{1586E746-E770-4DE8-8EE8-42BC4CF5206B}" scale="85" showPageBreaks="1" showGridLines="0" zeroValues="0" printArea="1" view="pageBreakPreview">
      <selection activeCell="A16" sqref="A16"/>
      <colBreaks count="1" manualBreakCount="1">
        <brk id="10" max="1048575" man="1"/>
      </colBreaks>
      <pageMargins left="0" right="0" top="0" bottom="0" header="0" footer="0"/>
      <pageSetup orientation="portrait" r:id="rId16"/>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7"/>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8"/>
    </customSheetView>
    <customSheetView guid="{6B2C1320-5106-401D-86E8-03FFC7419150}" scale="85" showPageBreaks="1" zeroValues="0" printArea="1" view="pageBreakPreview" showRuler="0">
      <selection activeCell="H17" sqref="H17:J17"/>
      <colBreaks count="1" manualBreakCount="1">
        <brk id="10" max="1048575" man="1"/>
      </colBreaks>
      <pageMargins left="0" right="0" top="0" bottom="0" header="0" footer="0"/>
      <pageSetup orientation="portrait" r:id="rId19"/>
      <headerFooter alignWithMargins="0"/>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20"/>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21"/>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22"/>
    </customSheetView>
    <customSheetView guid="{280EA05C-4582-4B0F-895F-5C9134A73222}" showGridLines="0" zeroValues="0">
      <selection activeCell="A16" sqref="A16"/>
      <colBreaks count="1" manualBreakCount="1">
        <brk id="10" max="1048575" man="1"/>
      </colBreaks>
      <pageMargins left="0" right="0" top="0" bottom="0" header="0" footer="0"/>
      <pageSetup orientation="portrait" r:id="rId23"/>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 right="0" top="0" bottom="0" header="0" footer="0"/>
      <pageSetup orientation="portrait" r:id="rId24"/>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 right="0" top="0" bottom="0" header="0" footer="0"/>
      <pageSetup orientation="portrait" r:id="rId25"/>
    </customSheetView>
    <customSheetView guid="{9F8CD454-46B1-47B9-9F5F-73ED69AC40D4}"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26"/>
    </customSheetView>
    <customSheetView guid="{3365131F-6BE7-432A-859B-F41B794BB9E6}"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27"/>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 right="0" top="0" bottom="0" header="0" footer="0"/>
      <pageSetup orientation="portrait" r:id="rId28"/>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 right="0" top="0" bottom="0" header="0" footer="0"/>
      <pageSetup scale="92" orientation="portrait" r:id="rId29"/>
    </customSheetView>
    <customSheetView guid="{0BBA2DF4-A149-40BB-8E82-8CB6DEDB7C04}" scale="90" showPageBreaks="1" showGridLines="0" zeroValues="0" printArea="1" view="pageBreakPreview" topLeftCell="A16">
      <selection activeCell="C21" sqref="C21:F21"/>
      <colBreaks count="1" manualBreakCount="1">
        <brk id="10" max="1048575" man="1"/>
      </colBreaks>
      <pageMargins left="0" right="0" top="0" bottom="0" header="0" footer="0"/>
      <pageSetup scale="92" orientation="portrait" r:id="rId30"/>
    </customSheetView>
  </customSheetViews>
  <mergeCells count="30">
    <mergeCell ref="H21:J21"/>
    <mergeCell ref="H20:J20"/>
    <mergeCell ref="F24:G24"/>
    <mergeCell ref="F23:G23"/>
    <mergeCell ref="C17:F17"/>
    <mergeCell ref="H19:J19"/>
    <mergeCell ref="A22:J22"/>
    <mergeCell ref="B24:C24"/>
    <mergeCell ref="B23:C23"/>
    <mergeCell ref="H24:J24"/>
    <mergeCell ref="H23:J23"/>
    <mergeCell ref="H18:J18"/>
    <mergeCell ref="C21:F21"/>
    <mergeCell ref="C20:F20"/>
    <mergeCell ref="C19:F19"/>
    <mergeCell ref="C18:F18"/>
    <mergeCell ref="C15:F15"/>
    <mergeCell ref="H17:J17"/>
    <mergeCell ref="B8:D8"/>
    <mergeCell ref="A3:J3"/>
    <mergeCell ref="A4:J4"/>
    <mergeCell ref="A14:J14"/>
    <mergeCell ref="B9:D9"/>
    <mergeCell ref="B12:D12"/>
    <mergeCell ref="B11:D11"/>
    <mergeCell ref="B10:D10"/>
    <mergeCell ref="A7:D7"/>
    <mergeCell ref="C16:F16"/>
    <mergeCell ref="H16:J16"/>
    <mergeCell ref="H15:J15"/>
  </mergeCells>
  <phoneticPr fontId="17" type="noConversion"/>
  <conditionalFormatting sqref="A26:J26">
    <cfRule type="expression" dxfId="14" priority="2" stopIfTrue="1">
      <formula>$X$2&lt;1</formula>
    </cfRule>
  </conditionalFormatting>
  <pageMargins left="0.56000000000000005" right="0.38" top="0.48" bottom="0.31" header="0.3" footer="0.21"/>
  <pageSetup scale="92" orientation="portrait" r:id="rId31"/>
  <colBreaks count="1" manualBreakCount="1">
    <brk id="10" max="1048575" man="1"/>
  </colBreaks>
  <drawing r:id="rId3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4"/>
  <dimension ref="A1:J27"/>
  <sheetViews>
    <sheetView showGridLines="0" showZeros="0" view="pageBreakPreview" zoomScaleNormal="100" zoomScaleSheetLayoutView="100" workbookViewId="0">
      <selection activeCell="H17" sqref="H17"/>
    </sheetView>
  </sheetViews>
  <sheetFormatPr defaultColWidth="9.140625" defaultRowHeight="15.75"/>
  <cols>
    <col min="1" max="1" width="12" style="73" customWidth="1"/>
    <col min="2" max="6" width="9.140625" style="73"/>
    <col min="7" max="7" width="18" style="73" customWidth="1"/>
    <col min="8" max="9" width="9.140625" style="73"/>
    <col min="10" max="10" width="16.140625" style="73" customWidth="1"/>
    <col min="11" max="16384" width="9.140625" style="73"/>
  </cols>
  <sheetData>
    <row r="1" spans="1:10" ht="27.75" customHeight="1">
      <c r="A1" s="1002" t="str">
        <f>Cover!B3</f>
        <v>Specification No: SRTS-II/C&amp;M/WC-3770/2023</v>
      </c>
      <c r="B1" s="1002"/>
      <c r="C1" s="1002"/>
      <c r="D1" s="1002"/>
      <c r="E1" s="1002"/>
      <c r="F1" s="1002"/>
      <c r="G1" s="1002"/>
      <c r="H1" s="383"/>
      <c r="I1" s="998" t="s">
        <v>557</v>
      </c>
      <c r="J1" s="998"/>
    </row>
    <row r="2" spans="1:10" ht="16.5">
      <c r="A2" s="259"/>
      <c r="B2" s="259"/>
      <c r="C2" s="259"/>
      <c r="D2" s="259"/>
      <c r="E2" s="259"/>
      <c r="F2" s="259"/>
      <c r="G2" s="259"/>
      <c r="H2" s="259"/>
      <c r="I2" s="259"/>
      <c r="J2" s="259"/>
    </row>
    <row r="3" spans="1:10" ht="16.5">
      <c r="A3" s="999" t="str">
        <f>Cover!B2</f>
        <v>Construction of Storage Shed for Wheel Mounted Equipment and Other Machinery and Other Miscellaneous works at ±800 kV HVDC Pugalur station</v>
      </c>
      <c r="B3" s="999"/>
      <c r="C3" s="999"/>
      <c r="D3" s="999"/>
      <c r="E3" s="999"/>
      <c r="F3" s="999"/>
      <c r="G3" s="999"/>
      <c r="H3" s="999"/>
      <c r="I3" s="999"/>
      <c r="J3" s="999"/>
    </row>
    <row r="5" spans="1:10">
      <c r="A5" s="1000" t="s">
        <v>558</v>
      </c>
      <c r="B5" s="1000"/>
      <c r="C5" s="1000"/>
      <c r="D5" s="1000"/>
      <c r="E5" s="1000"/>
      <c r="F5" s="1000"/>
      <c r="G5" s="1000"/>
      <c r="H5" s="1000"/>
      <c r="I5" s="1000"/>
      <c r="J5" s="1000"/>
    </row>
    <row r="7" spans="1:10">
      <c r="A7" s="73" t="str">
        <f>'Attach 3(JV)'!A7:D7</f>
        <v>Bidder’s Name and Address :</v>
      </c>
      <c r="G7" s="110" t="str">
        <f>'Attach 3(JV)'!E7</f>
        <v>To:</v>
      </c>
    </row>
    <row r="8" spans="1:10">
      <c r="A8" s="110">
        <f>'Attach 3(JV)'!A8:D8</f>
        <v>0</v>
      </c>
      <c r="G8" s="73" t="str">
        <f>'Attach 3(JV)'!E8</f>
        <v>C&amp;M Department</v>
      </c>
    </row>
    <row r="9" spans="1:10">
      <c r="A9" s="78" t="s">
        <v>33</v>
      </c>
      <c r="B9" s="996">
        <f>'Attach 3(JV)'!B9:D9</f>
        <v>0</v>
      </c>
      <c r="C9" s="996"/>
      <c r="D9" s="996"/>
      <c r="E9" s="996"/>
      <c r="F9" s="996"/>
      <c r="G9" s="73" t="str">
        <f>'Attach 3(JV)'!E9</f>
        <v>Power Grid Corporation of India Ltd.,</v>
      </c>
    </row>
    <row r="10" spans="1:10">
      <c r="A10" s="78" t="s">
        <v>35</v>
      </c>
      <c r="B10" s="1001">
        <f>'Attach 3(JV)'!B10:D10</f>
        <v>0</v>
      </c>
      <c r="C10" s="1001"/>
      <c r="D10" s="1001"/>
      <c r="E10" s="1001"/>
      <c r="F10" s="1001"/>
      <c r="G10" s="73" t="str">
        <f>'Attach 3(JV)'!E10</f>
        <v>SRTS-II,RHQ,Bangalore</v>
      </c>
    </row>
    <row r="11" spans="1:10">
      <c r="B11" s="1001">
        <f>'Attach 3(JV)'!B11:D11</f>
        <v>0</v>
      </c>
      <c r="C11" s="1001"/>
      <c r="D11" s="1001"/>
      <c r="E11" s="1001"/>
      <c r="F11" s="1001"/>
      <c r="G11" s="73">
        <f>'Attach 3(JV)'!E11</f>
        <v>0</v>
      </c>
    </row>
    <row r="12" spans="1:10">
      <c r="B12" s="1001">
        <f>'Attach 3(JV)'!B12:D12</f>
        <v>0</v>
      </c>
      <c r="C12" s="1001"/>
      <c r="D12" s="1001"/>
      <c r="E12" s="1001"/>
      <c r="F12" s="1001"/>
    </row>
    <row r="14" spans="1:10">
      <c r="A14" s="73" t="s">
        <v>37</v>
      </c>
    </row>
    <row r="16" spans="1:10" ht="48" customHeight="1">
      <c r="A16" s="663" t="s">
        <v>559</v>
      </c>
      <c r="B16" s="663"/>
      <c r="C16" s="663"/>
      <c r="D16" s="663"/>
      <c r="E16" s="663"/>
      <c r="F16" s="663"/>
      <c r="G16" s="663"/>
      <c r="H16" s="663"/>
      <c r="I16" s="663"/>
      <c r="J16" s="663"/>
    </row>
    <row r="17" spans="1:10">
      <c r="A17" s="258"/>
      <c r="B17" s="258"/>
      <c r="C17" s="258"/>
      <c r="D17" s="258"/>
      <c r="E17" s="258"/>
      <c r="F17" s="258"/>
      <c r="G17" s="258"/>
      <c r="H17" s="258"/>
      <c r="I17" s="258"/>
      <c r="J17" s="258"/>
    </row>
    <row r="18" spans="1:10" ht="40.5" customHeight="1">
      <c r="A18" s="663" t="s">
        <v>560</v>
      </c>
      <c r="B18" s="663"/>
      <c r="C18" s="663"/>
      <c r="D18" s="663"/>
      <c r="E18" s="663"/>
      <c r="F18" s="663"/>
      <c r="G18" s="663"/>
      <c r="H18" s="663"/>
      <c r="I18" s="663"/>
      <c r="J18" s="663"/>
    </row>
    <row r="19" spans="1:10">
      <c r="A19" s="258"/>
      <c r="B19" s="258"/>
      <c r="C19" s="258"/>
      <c r="D19" s="258"/>
      <c r="E19" s="258"/>
      <c r="F19" s="258"/>
      <c r="G19" s="258"/>
      <c r="H19" s="258"/>
      <c r="I19" s="258"/>
      <c r="J19" s="258"/>
    </row>
    <row r="20" spans="1:10" ht="43.5" customHeight="1">
      <c r="A20" s="100" t="s">
        <v>51</v>
      </c>
      <c r="B20" s="663" t="s">
        <v>561</v>
      </c>
      <c r="C20" s="663"/>
      <c r="D20" s="663"/>
      <c r="E20" s="663"/>
      <c r="F20" s="663"/>
      <c r="G20" s="663"/>
      <c r="H20" s="663"/>
      <c r="I20" s="663"/>
      <c r="J20" s="663"/>
    </row>
    <row r="21" spans="1:10" ht="59.25" customHeight="1">
      <c r="A21" s="100" t="s">
        <v>52</v>
      </c>
      <c r="B21" s="663" t="s">
        <v>562</v>
      </c>
      <c r="C21" s="663"/>
      <c r="D21" s="663"/>
      <c r="E21" s="663"/>
      <c r="F21" s="663"/>
      <c r="G21" s="663"/>
      <c r="H21" s="663"/>
      <c r="I21" s="663"/>
      <c r="J21" s="663"/>
    </row>
    <row r="23" spans="1:10" ht="82.5" customHeight="1">
      <c r="A23" s="663" t="s">
        <v>563</v>
      </c>
      <c r="B23" s="663"/>
      <c r="C23" s="663"/>
      <c r="D23" s="663"/>
      <c r="E23" s="663"/>
      <c r="F23" s="663"/>
      <c r="G23" s="663"/>
      <c r="H23" s="663"/>
      <c r="I23" s="663"/>
      <c r="J23" s="663"/>
    </row>
    <row r="25" spans="1:10">
      <c r="A25" s="110" t="str">
        <f>'Name of Bidder'!B32</f>
        <v xml:space="preserve">Date     </v>
      </c>
      <c r="B25" s="997">
        <f>'Name of Bidder'!C32</f>
        <v>0</v>
      </c>
      <c r="C25" s="997"/>
      <c r="F25" s="996" t="str">
        <f>'Name of Bidder'!B29</f>
        <v xml:space="preserve">Printed Name </v>
      </c>
      <c r="G25" s="996"/>
      <c r="H25" s="996">
        <f>'Name of Bidder'!C29</f>
        <v>0</v>
      </c>
      <c r="I25" s="996"/>
      <c r="J25" s="996"/>
    </row>
    <row r="26" spans="1:10">
      <c r="A26" s="110"/>
      <c r="F26" s="110"/>
      <c r="G26" s="110"/>
    </row>
    <row r="27" spans="1:10">
      <c r="A27" s="110" t="str">
        <f>'Name of Bidder'!B33</f>
        <v xml:space="preserve">Place     </v>
      </c>
      <c r="B27" s="996">
        <f>'Name of Bidder'!C33</f>
        <v>0</v>
      </c>
      <c r="C27" s="996"/>
      <c r="F27" s="996" t="str">
        <f>'Name of Bidder'!B30</f>
        <v>Designation</v>
      </c>
      <c r="G27" s="996"/>
      <c r="H27" s="996">
        <f>'Name of Bidder'!C30</f>
        <v>0</v>
      </c>
      <c r="I27" s="996"/>
      <c r="J27" s="996"/>
    </row>
  </sheetData>
  <sheetProtection sheet="1" objects="1" scenarios="1" formatColumns="0" formatRows="0" selectLockedCells="1"/>
  <customSheetViews>
    <customSheetView guid="{BD24AD9D-D3A0-422F-8577-11BDC23592D2}" scale="90" showPageBreaks="1" showGridLines="0" zeroValues="0" printArea="1" view="pageBreakPreview">
      <selection activeCell="H17" sqref="H17"/>
      <pageMargins left="0" right="0" top="0" bottom="0" header="0" footer="0"/>
      <pageSetup scale="94" orientation="portrait" r:id="rId1"/>
      <headerFooter alignWithMargins="0"/>
    </customSheetView>
    <customSheetView guid="{6AB2DF82-E90A-4CF8-B22E-5D001DAE6667}" scale="90" showPageBreaks="1" showGridLines="0" zeroValues="0" printArea="1" view="pageBreakPreview">
      <selection activeCell="H17" sqref="H17"/>
      <pageMargins left="0" right="0" top="0" bottom="0" header="0" footer="0"/>
      <pageSetup scale="94" orientation="portrait" r:id="rId2"/>
      <headerFooter alignWithMargins="0"/>
    </customSheetView>
    <customSheetView guid="{938A4A51-D362-4606-B51E-5F7EE488A1EA}" scale="90" showPageBreaks="1" showGridLines="0" zeroValues="0" printArea="1" view="pageBreakPreview">
      <selection activeCell="H17" sqref="H17"/>
      <pageMargins left="0" right="0" top="0" bottom="0" header="0" footer="0"/>
      <pageSetup scale="96" orientation="portrait" r:id="rId3"/>
      <headerFooter alignWithMargins="0"/>
    </customSheetView>
    <customSheetView guid="{E8F77A2D-E40A-4668-A8F2-3CE31C4AC520}" scale="90" showPageBreaks="1" showGridLines="0" zeroValues="0" printArea="1" view="pageBreakPreview">
      <selection activeCell="H17" sqref="H17"/>
      <pageMargins left="0" right="0" top="0" bottom="0" header="0" footer="0"/>
      <pageSetup scale="96" orientation="portrait" r:id="rId4"/>
      <headerFooter alignWithMargins="0"/>
    </customSheetView>
    <customSheetView guid="{F34FCE55-6D7A-4595-AE80-79F81F8010EA}" scale="90" showPageBreaks="1" showGridLines="0" zeroValues="0" printArea="1" view="pageBreakPreview" topLeftCell="A13">
      <selection activeCell="H17" sqref="H17"/>
      <pageMargins left="0" right="0" top="0" bottom="0" header="0" footer="0"/>
      <pageSetup scale="96" orientation="portrait" r:id="rId5"/>
      <headerFooter alignWithMargins="0"/>
    </customSheetView>
    <customSheetView guid="{906C1F80-87B7-4777-98E9-010D55358499}" scale="90" showPageBreaks="1" showGridLines="0" zeroValues="0" printArea="1" view="pageBreakPreview" topLeftCell="A7">
      <selection activeCell="H17" sqref="H17"/>
      <pageMargins left="0" right="0" top="0" bottom="0" header="0" footer="0"/>
      <pageSetup scale="96" orientation="portrait" r:id="rId6"/>
      <headerFooter alignWithMargins="0"/>
    </customSheetView>
    <customSheetView guid="{42E95D05-5FE4-4BDE-99D8-8A5175191762}" scale="90" showPageBreaks="1" showGridLines="0" zeroValues="0" printArea="1" view="pageBreakPreview" topLeftCell="A7">
      <selection activeCell="H17" sqref="H17"/>
      <pageMargins left="0" right="0" top="0" bottom="0" header="0" footer="0"/>
      <pageSetup scale="96" orientation="portrait" r:id="rId7"/>
      <headerFooter alignWithMargins="0"/>
    </customSheetView>
    <customSheetView guid="{B07A37BF-D9F4-4586-9D27-CDE2FA2D1222}" scale="90" showPageBreaks="1" showGridLines="0" zeroValues="0" printArea="1" view="pageBreakPreview" topLeftCell="A4">
      <selection activeCell="H17" sqref="H17"/>
      <pageMargins left="0" right="0" top="0" bottom="0" header="0" footer="0"/>
      <pageSetup scale="96" orientation="portrait" r:id="rId8"/>
      <headerFooter alignWithMargins="0"/>
    </customSheetView>
    <customSheetView guid="{9EDBA9B2-46ED-415A-B10B-329571C4D4AF}" scale="90" showPageBreaks="1" showGridLines="0" zeroValues="0" printArea="1" view="pageBreakPreview" topLeftCell="A25">
      <selection activeCell="B20" sqref="B20:J20"/>
      <pageMargins left="0" right="0" top="0" bottom="0" header="0" footer="0"/>
      <pageSetup scale="96" orientation="portrait" r:id="rId9"/>
      <headerFooter alignWithMargins="0"/>
    </customSheetView>
    <customSheetView guid="{30E57F47-2338-458C-930A-44F048960490}" scale="90" showPageBreaks="1" showGridLines="0" zeroValues="0" printArea="1" view="pageBreakPreview">
      <selection activeCell="B20" sqref="B20:J20"/>
      <pageMargins left="0" right="0" top="0" bottom="0" header="0" footer="0"/>
      <pageSetup scale="96" orientation="portrait" r:id="rId10"/>
      <headerFooter alignWithMargins="0"/>
    </customSheetView>
    <customSheetView guid="{6FD3A41D-DEEE-48F5-96DB-6021F0BEBAF6}" scale="90" showPageBreaks="1" showGridLines="0" zeroValues="0" printArea="1" view="pageBreakPreview" topLeftCell="A13">
      <selection activeCell="B20" sqref="B20:J20"/>
      <pageMargins left="0" right="0" top="0" bottom="0" header="0" footer="0"/>
      <pageSetup scale="101" orientation="portrait" r:id="rId11"/>
      <headerFooter alignWithMargins="0"/>
    </customSheetView>
    <customSheetView guid="{564AA8DD-E850-4E6F-BA1D-8F79D1361145}" scale="90" showPageBreaks="1" showGridLines="0" zeroValues="0" printArea="1" view="pageBreakPreview" topLeftCell="A13">
      <selection activeCell="B20" sqref="B20:J20"/>
      <pageMargins left="0" right="0" top="0" bottom="0" header="0" footer="0"/>
      <pageSetup scale="101" orientation="portrait" r:id="rId12"/>
      <headerFooter alignWithMargins="0"/>
    </customSheetView>
    <customSheetView guid="{7DC13EB1-5F25-4667-BD87-340DAD4F0E72}" showGridLines="0" zeroValues="0" topLeftCell="A4">
      <selection activeCell="B9" sqref="B9:F9"/>
      <pageMargins left="0" right="0" top="0" bottom="0" header="0" footer="0"/>
      <pageSetup scale="101" orientation="portrait" r:id="rId13"/>
      <headerFooter alignWithMargins="0"/>
    </customSheetView>
    <customSheetView guid="{AF19F13B-761B-48FB-A70F-9439A4D7530B}" showGridLines="0" zeroValues="0" topLeftCell="A13">
      <selection activeCell="A18" sqref="A18:J18"/>
      <pageMargins left="0" right="0" top="0" bottom="0" header="0" footer="0"/>
      <pageSetup scale="103" orientation="portrait" r:id="rId14"/>
      <headerFooter alignWithMargins="0"/>
    </customSheetView>
    <customSheetView guid="{20A53A97-D2BD-4E7F-8ABC-E5DF94CF88E8}" showGridLines="0" zeroValues="0" topLeftCell="A10">
      <selection activeCell="A18" sqref="A18:J18"/>
      <pageMargins left="0" right="0" top="0" bottom="0" header="0" footer="0"/>
      <pageSetup scale="103" orientation="portrait" r:id="rId15"/>
      <headerFooter alignWithMargins="0"/>
    </customSheetView>
    <customSheetView guid="{1586E746-E770-4DE8-8EE8-42BC4CF5206B}" scale="85" showPageBreaks="1" showGridLines="0" zeroValues="0" printArea="1" view="pageBreakPreview" topLeftCell="A13">
      <selection activeCell="F19" sqref="F19"/>
      <pageMargins left="0" right="0" top="0" bottom="0" header="0" footer="0"/>
      <pageSetup scale="103" orientation="portrait" r:id="rId16"/>
      <headerFooter alignWithMargins="0"/>
    </customSheetView>
    <customSheetView guid="{7FED4A88-DA6B-4AEC-96D2-BAE29634CEBD}" scale="85" showPageBreaks="1" showGridLines="0" zeroValues="0" printArea="1" view="pageBreakPreview" topLeftCell="A7">
      <selection activeCell="F19" sqref="F19"/>
      <pageMargins left="0" right="0" top="0" bottom="0" header="0" footer="0"/>
      <pageSetup scale="103" orientation="portrait" r:id="rId17"/>
      <headerFooter alignWithMargins="0"/>
    </customSheetView>
    <customSheetView guid="{57EC2AB3-459C-475C-AFE6-EBB6882FA67E}" scale="85" showPageBreaks="1" showGridLines="0" zeroValues="0" printArea="1" view="pageBreakPreview" topLeftCell="A7">
      <selection activeCell="F19" sqref="F19"/>
      <pageMargins left="0" right="0" top="0" bottom="0" header="0" footer="0"/>
      <pageSetup scale="103" orientation="portrait" r:id="rId18"/>
      <headerFooter alignWithMargins="0"/>
    </customSheetView>
    <customSheetView guid="{6B2C1320-5106-401D-86E8-03FFC7419150}" scale="85" showPageBreaks="1" zeroValues="0" printArea="1" view="pageBreakPreview" showRuler="0">
      <selection activeCell="L2" sqref="L2"/>
      <pageMargins left="0" right="0" top="0" bottom="0" header="0" footer="0"/>
      <pageSetup scale="103" orientation="portrait" r:id="rId19"/>
      <headerFooter alignWithMargins="0"/>
    </customSheetView>
    <customSheetView guid="{EBAEADC8-DFAF-4DD1-92A4-0349F1C8EBDD}" scale="85" showPageBreaks="1" showGridLines="0" zeroValues="0" printArea="1" view="pageBreakPreview" topLeftCell="A7">
      <selection activeCell="F19" sqref="F19"/>
      <pageMargins left="0" right="0" top="0" bottom="0" header="0" footer="0"/>
      <pageSetup scale="103" orientation="portrait" r:id="rId20"/>
      <headerFooter alignWithMargins="0"/>
    </customSheetView>
    <customSheetView guid="{D5994A17-2357-4B78-B667-DDB5D94B6FD1}" scale="85" showPageBreaks="1" showGridLines="0" zeroValues="0" printArea="1" view="pageBreakPreview">
      <selection activeCell="F19" sqref="F19"/>
      <pageMargins left="0" right="0" top="0" bottom="0" header="0" footer="0"/>
      <pageSetup scale="103" orientation="portrait" r:id="rId21"/>
      <headerFooter alignWithMargins="0"/>
    </customSheetView>
    <customSheetView guid="{A317F5C2-E44F-4A46-8833-2AE6CAE06F6E}" scale="85" showPageBreaks="1" showGridLines="0" zeroValues="0" printArea="1" view="pageBreakPreview">
      <selection activeCell="F19" sqref="F19"/>
      <pageMargins left="0" right="0" top="0" bottom="0" header="0" footer="0"/>
      <pageSetup scale="103" orientation="portrait" r:id="rId22"/>
      <headerFooter alignWithMargins="0"/>
    </customSheetView>
    <customSheetView guid="{280EA05C-4582-4B0F-895F-5C9134A73222}" showGridLines="0" zeroValues="0">
      <selection activeCell="A18" sqref="A18:J18"/>
      <pageMargins left="0" right="0" top="0" bottom="0" header="0" footer="0"/>
      <pageSetup scale="103" orientation="portrait" r:id="rId23"/>
      <headerFooter alignWithMargins="0"/>
    </customSheetView>
    <customSheetView guid="{582CF44B-0703-4CA2-AB84-00685031CD39}" scale="90" showPageBreaks="1" showGridLines="0" zeroValues="0" printArea="1" view="pageBreakPreview">
      <selection activeCell="B9" sqref="B9:F9"/>
      <pageMargins left="0" right="0" top="0" bottom="0" header="0" footer="0"/>
      <pageSetup scale="101" orientation="portrait" r:id="rId24"/>
      <headerFooter alignWithMargins="0"/>
    </customSheetView>
    <customSheetView guid="{308F00E9-5A71-4486-BCFD-DF8513C1906D}" scale="90" showPageBreaks="1" showGridLines="0" zeroValues="0" printArea="1" view="pageBreakPreview">
      <selection activeCell="B9" sqref="B9:F9"/>
      <pageMargins left="0" right="0" top="0" bottom="0" header="0" footer="0"/>
      <pageSetup scale="101" orientation="portrait" r:id="rId25"/>
      <headerFooter alignWithMargins="0"/>
    </customSheetView>
    <customSheetView guid="{9F8CD454-46B1-47B9-9F5F-73ED69AC40D4}" scale="90" showPageBreaks="1" showGridLines="0" zeroValues="0" printArea="1" view="pageBreakPreview" topLeftCell="A10">
      <selection activeCell="B9" sqref="B9:F9"/>
      <pageMargins left="0" right="0" top="0" bottom="0" header="0" footer="0"/>
      <pageSetup scale="101" orientation="portrait" r:id="rId26"/>
      <headerFooter alignWithMargins="0"/>
    </customSheetView>
    <customSheetView guid="{3365131F-6BE7-432A-859B-F41B794BB9E6}" scale="90" showPageBreaks="1" showGridLines="0" zeroValues="0" printArea="1" view="pageBreakPreview">
      <selection activeCell="N3" sqref="N3"/>
      <pageMargins left="0" right="0" top="0" bottom="0" header="0" footer="0"/>
      <pageSetup scale="101" orientation="portrait" r:id="rId27"/>
      <headerFooter alignWithMargins="0"/>
    </customSheetView>
    <customSheetView guid="{728AEB16-F9CD-4198-B4E9-2E28A5E42262}" scale="90" showPageBreaks="1" showGridLines="0" zeroValues="0" printArea="1" view="pageBreakPreview" topLeftCell="A10">
      <selection activeCell="B20" sqref="B20:J20"/>
      <pageMargins left="0" right="0" top="0" bottom="0" header="0" footer="0"/>
      <pageSetup scale="101" orientation="portrait" r:id="rId28"/>
      <headerFooter alignWithMargins="0"/>
    </customSheetView>
    <customSheetView guid="{10C5F276-B641-4058-B015-CD9DBF21498B}" scale="90" showPageBreaks="1" showGridLines="0" zeroValues="0" printArea="1" view="pageBreakPreview" topLeftCell="A11">
      <selection activeCell="H17" sqref="H17"/>
      <pageMargins left="0" right="0" top="0" bottom="0" header="0" footer="0"/>
      <pageSetup scale="96" orientation="portrait" r:id="rId29"/>
      <headerFooter alignWithMargins="0"/>
    </customSheetView>
    <customSheetView guid="{0BBA2DF4-A149-40BB-8E82-8CB6DEDB7C04}" scale="90" showPageBreaks="1" showGridLines="0" zeroValues="0" printArea="1" view="pageBreakPreview">
      <selection activeCell="H17" sqref="H17"/>
      <pageMargins left="0" right="0" top="0" bottom="0" header="0" footer="0"/>
      <pageSetup scale="94" orientation="portrait" r:id="rId30"/>
      <headerFooter alignWithMargins="0"/>
    </customSheetView>
  </customSheetViews>
  <mergeCells count="19">
    <mergeCell ref="I1:J1"/>
    <mergeCell ref="A3:J3"/>
    <mergeCell ref="A5:J5"/>
    <mergeCell ref="A16:J16"/>
    <mergeCell ref="A18:J18"/>
    <mergeCell ref="B9:F9"/>
    <mergeCell ref="B12:F12"/>
    <mergeCell ref="B11:F11"/>
    <mergeCell ref="B10:F10"/>
    <mergeCell ref="A1:G1"/>
    <mergeCell ref="A23:J23"/>
    <mergeCell ref="B21:J21"/>
    <mergeCell ref="B20:J20"/>
    <mergeCell ref="B27:C27"/>
    <mergeCell ref="B25:C25"/>
    <mergeCell ref="F27:G27"/>
    <mergeCell ref="F25:G25"/>
    <mergeCell ref="H27:J27"/>
    <mergeCell ref="H25:J25"/>
  </mergeCells>
  <phoneticPr fontId="24" type="noConversion"/>
  <pageMargins left="0.75" right="0.45" top="0.7" bottom="0.56999999999999995" header="0.34" footer="0.31"/>
  <pageSetup scale="94" orientation="portrait" r:id="rId31"/>
  <headerFooter alignWithMargins="0"/>
  <ignoredErrors>
    <ignoredError sqref="B25" unlockedFormula="1"/>
  </ignoredErrors>
  <drawing r:id="rId3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5"/>
  <dimension ref="A1:S29"/>
  <sheetViews>
    <sheetView view="pageBreakPreview" topLeftCell="A19" zoomScale="110" zoomScaleNormal="100" zoomScaleSheetLayoutView="110" workbookViewId="0">
      <selection activeCell="P22" sqref="P22"/>
    </sheetView>
  </sheetViews>
  <sheetFormatPr defaultColWidth="9.140625" defaultRowHeight="15"/>
  <cols>
    <col min="1" max="12" width="9.140625" style="388"/>
    <col min="13" max="13" width="9.140625" style="388" hidden="1" customWidth="1"/>
    <col min="14" max="16384" width="9.140625" style="388"/>
  </cols>
  <sheetData>
    <row r="1" spans="1:11" s="387" customFormat="1" ht="18" customHeight="1">
      <c r="A1" s="387" t="str">
        <f>'Attach 19'!A1:G1</f>
        <v>Specification No: SRTS-II/C&amp;M/WC-3770/2023</v>
      </c>
      <c r="I1" s="1008" t="s">
        <v>564</v>
      </c>
      <c r="J1" s="1008"/>
      <c r="K1" s="1008"/>
    </row>
    <row r="3" spans="1:11" ht="60" customHeight="1">
      <c r="A3" s="1007" t="str">
        <f>Cover!B2</f>
        <v>Construction of Storage Shed for Wheel Mounted Equipment and Other Machinery and Other Miscellaneous works at ±800 kV HVDC Pugalur station</v>
      </c>
      <c r="B3" s="1007"/>
      <c r="C3" s="1007"/>
      <c r="D3" s="1007"/>
      <c r="E3" s="1007"/>
      <c r="F3" s="1007"/>
      <c r="G3" s="1007"/>
      <c r="H3" s="1007"/>
      <c r="I3" s="1007"/>
      <c r="J3" s="1007"/>
      <c r="K3" s="1007"/>
    </row>
    <row r="5" spans="1:11" ht="29.25" customHeight="1">
      <c r="A5" s="1010" t="s">
        <v>565</v>
      </c>
      <c r="B5" s="1010"/>
      <c r="C5" s="1010"/>
      <c r="D5" s="1010"/>
      <c r="E5" s="1010"/>
      <c r="F5" s="1010"/>
      <c r="G5" s="1010"/>
      <c r="H5" s="1010"/>
      <c r="I5" s="1010"/>
      <c r="J5" s="1010"/>
      <c r="K5" s="1010"/>
    </row>
    <row r="7" spans="1:11">
      <c r="A7" s="388" t="s">
        <v>566</v>
      </c>
      <c r="G7" s="388" t="s">
        <v>31</v>
      </c>
    </row>
    <row r="8" spans="1:11">
      <c r="A8" s="1005">
        <f>'Attach 19'!A8</f>
        <v>0</v>
      </c>
      <c r="B8" s="1005"/>
      <c r="C8" s="1005"/>
      <c r="D8" s="1005"/>
      <c r="E8" s="1005"/>
      <c r="F8" s="1005"/>
      <c r="G8" s="388" t="s">
        <v>567</v>
      </c>
    </row>
    <row r="9" spans="1:11">
      <c r="A9" s="388" t="s">
        <v>33</v>
      </c>
      <c r="B9" s="1005">
        <f>'Attach 19'!B9:F9</f>
        <v>0</v>
      </c>
      <c r="C9" s="1005"/>
      <c r="D9" s="1005"/>
      <c r="E9" s="1005"/>
      <c r="F9" s="1005"/>
      <c r="G9" s="388" t="s">
        <v>34</v>
      </c>
    </row>
    <row r="10" spans="1:11">
      <c r="A10" s="388" t="s">
        <v>35</v>
      </c>
      <c r="B10" s="1005">
        <f>'Attach 19'!B10:F10</f>
        <v>0</v>
      </c>
      <c r="C10" s="1005"/>
      <c r="D10" s="1005"/>
      <c r="E10" s="1005"/>
      <c r="F10" s="1005"/>
      <c r="G10" s="388" t="s">
        <v>568</v>
      </c>
    </row>
    <row r="11" spans="1:11">
      <c r="B11" s="1005">
        <f>'Attach 19'!B11:F11</f>
        <v>0</v>
      </c>
      <c r="C11" s="1005"/>
      <c r="D11" s="1005"/>
      <c r="E11" s="1005"/>
      <c r="F11" s="1005"/>
      <c r="G11" s="388" t="s">
        <v>569</v>
      </c>
    </row>
    <row r="12" spans="1:11">
      <c r="B12" s="1005">
        <f>'Attach 19'!B12:F12</f>
        <v>0</v>
      </c>
      <c r="C12" s="1005"/>
      <c r="D12" s="1005"/>
      <c r="E12" s="1005"/>
      <c r="F12" s="1005"/>
    </row>
    <row r="14" spans="1:11" ht="19.5" customHeight="1">
      <c r="A14" s="1006" t="s">
        <v>37</v>
      </c>
      <c r="B14" s="1006"/>
      <c r="C14" s="390"/>
      <c r="D14" s="390"/>
      <c r="E14" s="390"/>
      <c r="F14" s="390"/>
      <c r="G14" s="390"/>
      <c r="H14" s="390"/>
      <c r="I14" s="390"/>
      <c r="J14" s="390"/>
    </row>
    <row r="15" spans="1:11">
      <c r="A15" s="390"/>
      <c r="B15" s="390"/>
      <c r="C15" s="390"/>
      <c r="D15" s="390"/>
      <c r="E15" s="390"/>
      <c r="F15" s="390"/>
      <c r="G15" s="390"/>
      <c r="H15" s="390"/>
      <c r="I15" s="390"/>
      <c r="J15" s="390"/>
    </row>
    <row r="16" spans="1:11" ht="98.25" customHeight="1">
      <c r="A16" s="390">
        <v>1</v>
      </c>
      <c r="B16" s="1006" t="s">
        <v>570</v>
      </c>
      <c r="C16" s="1006"/>
      <c r="D16" s="1006"/>
      <c r="E16" s="1006"/>
      <c r="F16" s="1006"/>
      <c r="G16" s="1006"/>
      <c r="H16" s="1006"/>
      <c r="I16" s="1006"/>
      <c r="J16" s="1006"/>
      <c r="K16" s="1006"/>
    </row>
    <row r="17" spans="1:19">
      <c r="A17" s="390"/>
      <c r="B17" s="390"/>
      <c r="C17" s="390"/>
      <c r="D17" s="390"/>
      <c r="E17" s="390"/>
      <c r="F17" s="390"/>
      <c r="G17" s="390"/>
      <c r="H17" s="390"/>
      <c r="I17" s="390"/>
      <c r="J17" s="390"/>
    </row>
    <row r="18" spans="1:19" ht="51" customHeight="1">
      <c r="A18" s="390"/>
      <c r="B18" s="1006" t="s">
        <v>571</v>
      </c>
      <c r="C18" s="1006"/>
      <c r="D18" s="1006"/>
      <c r="E18" s="1006"/>
      <c r="F18" s="1006"/>
      <c r="G18" s="1006"/>
      <c r="H18" s="1006"/>
      <c r="I18" s="1006"/>
      <c r="J18" s="1006"/>
      <c r="K18" s="1006"/>
      <c r="M18" s="392" t="b">
        <v>0</v>
      </c>
    </row>
    <row r="19" spans="1:19" ht="18.75" customHeight="1" thickBot="1">
      <c r="A19" s="390"/>
      <c r="B19" s="390"/>
      <c r="C19" s="390"/>
      <c r="D19" s="390"/>
      <c r="E19" s="390"/>
      <c r="F19" s="389" t="s">
        <v>90</v>
      </c>
      <c r="G19" s="390"/>
      <c r="H19" s="390"/>
      <c r="I19" s="390"/>
      <c r="J19" s="390"/>
    </row>
    <row r="20" spans="1:19" ht="113.25" customHeight="1" thickBot="1">
      <c r="A20" s="390"/>
      <c r="B20" s="1009" t="str">
        <f>N29&amp;N20&amp;O29</f>
        <v>*We propose to supply more than One (01) number (i.e,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v>
      </c>
      <c r="C20" s="1006"/>
      <c r="D20" s="1006"/>
      <c r="E20" s="1006"/>
      <c r="F20" s="1006"/>
      <c r="G20" s="1006"/>
      <c r="H20" s="1006"/>
      <c r="I20" s="1006"/>
      <c r="J20" s="1006"/>
      <c r="K20" s="1006"/>
      <c r="M20" s="393" t="b">
        <v>1</v>
      </c>
      <c r="N20" s="394"/>
      <c r="O20" s="1003" t="s">
        <v>572</v>
      </c>
      <c r="P20" s="1003"/>
      <c r="Q20" s="1003"/>
      <c r="R20" s="1003"/>
      <c r="S20" s="1004"/>
    </row>
    <row r="21" spans="1:19" ht="27.75" customHeight="1">
      <c r="A21" s="391" t="s">
        <v>573</v>
      </c>
      <c r="B21" s="1013" t="s">
        <v>574</v>
      </c>
      <c r="C21" s="1013"/>
      <c r="D21" s="1013"/>
      <c r="E21" s="1013"/>
      <c r="F21" s="1013"/>
      <c r="G21" s="1013"/>
      <c r="H21" s="1013"/>
      <c r="I21" s="1013"/>
      <c r="J21" s="1013"/>
      <c r="K21" s="1013"/>
    </row>
    <row r="22" spans="1:19" ht="27.75" customHeight="1">
      <c r="A22" s="391" t="s">
        <v>52</v>
      </c>
      <c r="B22" s="1012" t="s">
        <v>574</v>
      </c>
      <c r="C22" s="1012"/>
      <c r="D22" s="1012"/>
      <c r="E22" s="1012"/>
      <c r="F22" s="1012"/>
      <c r="G22" s="1012"/>
      <c r="H22" s="1012"/>
      <c r="I22" s="1012"/>
      <c r="J22" s="1012"/>
      <c r="K22" s="1012"/>
    </row>
    <row r="23" spans="1:19" ht="20.25" customHeight="1">
      <c r="A23" s="390"/>
      <c r="B23" s="1011" t="s">
        <v>575</v>
      </c>
      <c r="C23" s="1011"/>
      <c r="D23" s="1011"/>
      <c r="E23" s="1011"/>
      <c r="F23" s="1011"/>
      <c r="G23" s="1011"/>
      <c r="H23" s="1011"/>
      <c r="I23" s="1011"/>
      <c r="J23" s="1011"/>
      <c r="K23" s="1011"/>
    </row>
    <row r="24" spans="1:19">
      <c r="A24" s="390"/>
      <c r="B24" s="390"/>
      <c r="C24" s="390"/>
      <c r="D24" s="390"/>
      <c r="E24" s="390"/>
      <c r="F24" s="390"/>
      <c r="G24" s="390"/>
      <c r="H24" s="390"/>
      <c r="I24" s="390"/>
      <c r="J24" s="390"/>
    </row>
    <row r="25" spans="1:19">
      <c r="A25" s="388" t="s">
        <v>26</v>
      </c>
      <c r="B25" s="1005">
        <v>0</v>
      </c>
      <c r="C25" s="1005"/>
      <c r="F25" s="388" t="s">
        <v>23</v>
      </c>
      <c r="H25" s="1005">
        <v>0</v>
      </c>
      <c r="I25" s="1005"/>
      <c r="J25" s="1005"/>
      <c r="K25" s="1005"/>
    </row>
    <row r="27" spans="1:19">
      <c r="A27" s="388" t="s">
        <v>27</v>
      </c>
      <c r="B27" s="1005">
        <v>0</v>
      </c>
      <c r="C27" s="1005"/>
      <c r="F27" s="388" t="s">
        <v>24</v>
      </c>
      <c r="H27" s="1005">
        <v>0</v>
      </c>
      <c r="I27" s="1005"/>
      <c r="J27" s="1005"/>
      <c r="K27" s="1005"/>
    </row>
    <row r="29" spans="1:19" hidden="1">
      <c r="N29" s="388" t="s">
        <v>576</v>
      </c>
      <c r="O29" s="388" t="s">
        <v>577</v>
      </c>
    </row>
  </sheetData>
  <customSheetViews>
    <customSheetView guid="{BD24AD9D-D3A0-422F-8577-11BDC23592D2}" scale="110" showPageBreaks="1" printArea="1" hiddenRows="1" hiddenColumns="1" state="hidden" view="pageBreakPreview" topLeftCell="A19">
      <selection activeCell="P22" sqref="P22"/>
      <pageMargins left="0" right="0" top="0" bottom="0" header="0" footer="0"/>
      <pageSetup scale="96" orientation="portrait" r:id="rId1"/>
    </customSheetView>
    <customSheetView guid="{6AB2DF82-E90A-4CF8-B22E-5D001DAE6667}" scale="110" showPageBreaks="1" printArea="1" hiddenRows="1" hiddenColumns="1" state="hidden" view="pageBreakPreview" topLeftCell="A19">
      <selection activeCell="P22" sqref="P22"/>
      <pageMargins left="0" right="0" top="0" bottom="0" header="0" footer="0"/>
      <pageSetup scale="96" orientation="portrait" r:id="rId2"/>
    </customSheetView>
    <customSheetView guid="{938A4A51-D362-4606-B51E-5F7EE488A1EA}" scale="110" showPageBreaks="1" printArea="1" hiddenRows="1" hiddenColumns="1" state="hidden" view="pageBreakPreview" topLeftCell="A19">
      <selection activeCell="P22" sqref="P22"/>
      <pageMargins left="0" right="0" top="0" bottom="0" header="0" footer="0"/>
      <pageSetup scale="96" orientation="portrait" r:id="rId3"/>
    </customSheetView>
    <customSheetView guid="{E8F77A2D-E40A-4668-A8F2-3CE31C4AC520}" scale="110" showPageBreaks="1" printArea="1" hiddenRows="1" hiddenColumns="1" state="hidden" view="pageBreakPreview" topLeftCell="A19">
      <selection activeCell="P22" sqref="P22"/>
      <pageMargins left="0" right="0" top="0" bottom="0" header="0" footer="0"/>
      <pageSetup scale="96" orientation="portrait" r:id="rId4"/>
    </customSheetView>
    <customSheetView guid="{F34FCE55-6D7A-4595-AE80-79F81F8010EA}" scale="110" showPageBreaks="1" printArea="1" hiddenRows="1" hiddenColumns="1" state="hidden" view="pageBreakPreview" topLeftCell="A19">
      <selection activeCell="P22" sqref="P22"/>
      <pageMargins left="0" right="0" top="0" bottom="0" header="0" footer="0"/>
      <pageSetup scale="96" orientation="portrait" r:id="rId5"/>
    </customSheetView>
    <customSheetView guid="{906C1F80-87B7-4777-98E9-010D55358499}" scale="110" showPageBreaks="1" printArea="1" hiddenRows="1" hiddenColumns="1" state="hidden" view="pageBreakPreview" topLeftCell="A19">
      <selection activeCell="P22" sqref="P22"/>
      <pageMargins left="0" right="0" top="0" bottom="0" header="0" footer="0"/>
      <pageSetup scale="96" orientation="portrait" r:id="rId6"/>
    </customSheetView>
    <customSheetView guid="{42E95D05-5FE4-4BDE-99D8-8A5175191762}" scale="110" showPageBreaks="1" printArea="1" hiddenRows="1" hiddenColumns="1" state="hidden" view="pageBreakPreview" topLeftCell="A19">
      <selection activeCell="P22" sqref="P22"/>
      <pageMargins left="0" right="0" top="0" bottom="0" header="0" footer="0"/>
      <pageSetup scale="96" orientation="portrait" r:id="rId7"/>
    </customSheetView>
    <customSheetView guid="{B07A37BF-D9F4-4586-9D27-CDE2FA2D1222}" scale="110" showPageBreaks="1" printArea="1" hiddenRows="1" hiddenColumns="1" state="hidden" view="pageBreakPreview" topLeftCell="A19">
      <selection activeCell="P22" sqref="P22"/>
      <pageMargins left="0" right="0" top="0" bottom="0" header="0" footer="0"/>
      <pageSetup scale="96" orientation="portrait" r:id="rId8"/>
    </customSheetView>
    <customSheetView guid="{9EDBA9B2-46ED-415A-B10B-329571C4D4AF}" scale="110" showPageBreaks="1" printArea="1" hiddenRows="1" hiddenColumns="1" state="hidden" view="pageBreakPreview" topLeftCell="A19">
      <selection activeCell="P22" sqref="P22"/>
      <pageMargins left="0" right="0" top="0" bottom="0" header="0" footer="0"/>
      <pageSetup scale="96" orientation="portrait" r:id="rId9"/>
    </customSheetView>
    <customSheetView guid="{30E57F47-2338-458C-930A-44F048960490}" scale="110" showPageBreaks="1" printArea="1" hiddenRows="1" hiddenColumns="1" state="hidden" view="pageBreakPreview" topLeftCell="A19">
      <selection activeCell="P22" sqref="P22"/>
      <pageMargins left="0" right="0" top="0" bottom="0" header="0" footer="0"/>
      <pageSetup scale="96" orientation="portrait" r:id="rId10"/>
    </customSheetView>
    <customSheetView guid="{6FD3A41D-DEEE-48F5-96DB-6021F0BEBAF6}" scale="110" showPageBreaks="1" printArea="1" hiddenRows="1" hiddenColumns="1" state="hidden" view="pageBreakPreview" topLeftCell="A19">
      <selection activeCell="P22" sqref="P22"/>
      <pageMargins left="0" right="0" top="0" bottom="0" header="0" footer="0"/>
      <pageSetup scale="96" orientation="portrait" r:id="rId11"/>
    </customSheetView>
    <customSheetView guid="{564AA8DD-E850-4E6F-BA1D-8F79D1361145}" scale="110" showPageBreaks="1" printArea="1" hiddenRows="1" hiddenColumns="1" state="hidden" view="pageBreakPreview" topLeftCell="A19">
      <selection activeCell="P22" sqref="P22"/>
      <pageMargins left="0" right="0" top="0" bottom="0" header="0" footer="0"/>
      <pageSetup scale="96" orientation="portrait" r:id="rId12"/>
    </customSheetView>
    <customSheetView guid="{7DC13EB1-5F25-4667-BD87-340DAD4F0E72}" scale="110" showPageBreaks="1" printArea="1" hiddenRows="1" hiddenColumns="1" state="hidden" view="pageBreakPreview" topLeftCell="A19">
      <selection activeCell="P22" sqref="P22"/>
      <pageMargins left="0" right="0" top="0" bottom="0" header="0" footer="0"/>
      <pageSetup scale="96" orientation="portrait" r:id="rId13"/>
    </customSheetView>
    <customSheetView guid="{582CF44B-0703-4CA2-AB84-00685031CD39}" scale="110" showPageBreaks="1" printArea="1" hiddenRows="1" hiddenColumns="1" state="hidden" view="pageBreakPreview" topLeftCell="A19">
      <selection activeCell="P22" sqref="P22"/>
      <pageMargins left="0" right="0" top="0" bottom="0" header="0" footer="0"/>
      <pageSetup scale="96" orientation="portrait" r:id="rId14"/>
    </customSheetView>
    <customSheetView guid="{308F00E9-5A71-4486-BCFD-DF8513C1906D}" scale="110" showPageBreaks="1" printArea="1" hiddenRows="1" hiddenColumns="1" state="hidden" view="pageBreakPreview" topLeftCell="A19">
      <selection activeCell="P22" sqref="P22"/>
      <pageMargins left="0" right="0" top="0" bottom="0" header="0" footer="0"/>
      <pageSetup scale="96" orientation="portrait" r:id="rId15"/>
    </customSheetView>
    <customSheetView guid="{9F8CD454-46B1-47B9-9F5F-73ED69AC40D4}" scale="110" showPageBreaks="1" printArea="1" hiddenRows="1" hiddenColumns="1" state="hidden" view="pageBreakPreview" topLeftCell="A19">
      <selection activeCell="P22" sqref="P22"/>
      <pageMargins left="0" right="0" top="0" bottom="0" header="0" footer="0"/>
      <pageSetup scale="96" orientation="portrait" r:id="rId16"/>
    </customSheetView>
    <customSheetView guid="{3365131F-6BE7-432A-859B-F41B794BB9E6}" scale="110" showPageBreaks="1" printArea="1" hiddenRows="1" hiddenColumns="1" state="hidden" view="pageBreakPreview" topLeftCell="A19">
      <selection activeCell="P22" sqref="P22"/>
      <pageMargins left="0" right="0" top="0" bottom="0" header="0" footer="0"/>
      <pageSetup scale="96" orientation="portrait" r:id="rId17"/>
    </customSheetView>
    <customSheetView guid="{728AEB16-F9CD-4198-B4E9-2E28A5E42262}" scale="110" showPageBreaks="1" printArea="1" hiddenRows="1" hiddenColumns="1" state="hidden" view="pageBreakPreview" topLeftCell="A19">
      <selection activeCell="P22" sqref="P22"/>
      <pageMargins left="0" right="0" top="0" bottom="0" header="0" footer="0"/>
      <pageSetup scale="96" orientation="portrait" r:id="rId18"/>
    </customSheetView>
    <customSheetView guid="{10C5F276-B641-4058-B015-CD9DBF21498B}" scale="110" showPageBreaks="1" printArea="1" hiddenRows="1" hiddenColumns="1" state="hidden" view="pageBreakPreview" topLeftCell="A19">
      <selection activeCell="P22" sqref="P22"/>
      <pageMargins left="0" right="0" top="0" bottom="0" header="0" footer="0"/>
      <pageSetup scale="96" orientation="portrait" r:id="rId19"/>
    </customSheetView>
    <customSheetView guid="{0BBA2DF4-A149-40BB-8E82-8CB6DEDB7C04}" scale="110" showPageBreaks="1" printArea="1" hiddenRows="1" hiddenColumns="1" state="hidden" view="pageBreakPreview" topLeftCell="A19">
      <selection activeCell="P22" sqref="P22"/>
      <pageMargins left="0" right="0" top="0" bottom="0" header="0" footer="0"/>
      <pageSetup scale="96" orientation="portrait" r:id="rId20"/>
    </customSheetView>
  </customSheetViews>
  <mergeCells count="20">
    <mergeCell ref="B27:C27"/>
    <mergeCell ref="B25:C25"/>
    <mergeCell ref="H27:K27"/>
    <mergeCell ref="H25:K25"/>
    <mergeCell ref="A5:K5"/>
    <mergeCell ref="B23:K23"/>
    <mergeCell ref="B22:K22"/>
    <mergeCell ref="B21:K21"/>
    <mergeCell ref="O20:S20"/>
    <mergeCell ref="B12:F12"/>
    <mergeCell ref="A14:B14"/>
    <mergeCell ref="A3:K3"/>
    <mergeCell ref="I1:K1"/>
    <mergeCell ref="B16:K16"/>
    <mergeCell ref="B18:K18"/>
    <mergeCell ref="B11:F11"/>
    <mergeCell ref="B10:F10"/>
    <mergeCell ref="B9:F9"/>
    <mergeCell ref="A8:F8"/>
    <mergeCell ref="B20:K20"/>
  </mergeCells>
  <conditionalFormatting sqref="B18:K18">
    <cfRule type="expression" dxfId="13" priority="4" stopIfTrue="1">
      <formula>M20=TRUE</formula>
    </cfRule>
  </conditionalFormatting>
  <conditionalFormatting sqref="B20:K20">
    <cfRule type="expression" dxfId="12" priority="3" stopIfTrue="1">
      <formula>M18=TRUE</formula>
    </cfRule>
  </conditionalFormatting>
  <conditionalFormatting sqref="N20">
    <cfRule type="expression" dxfId="11" priority="1" stopIfTrue="1">
      <formula>$M$18=TRUE</formula>
    </cfRule>
  </conditionalFormatting>
  <conditionalFormatting sqref="O20:S20">
    <cfRule type="expression" dxfId="10" priority="2" stopIfTrue="1">
      <formula>M18=TRUE</formula>
    </cfRule>
  </conditionalFormatting>
  <pageMargins left="0.7" right="0.7" top="0.75" bottom="0.75" header="0.3" footer="0.3"/>
  <pageSetup scale="96" orientation="portrait" r:id="rId21"/>
  <drawing r:id="rId22"/>
  <legacyDrawing r:id="rId23"/>
  <mc:AlternateContent xmlns:mc="http://schemas.openxmlformats.org/markup-compatibility/2006">
    <mc:Choice Requires="x14">
      <controls>
        <mc:AlternateContent xmlns:mc="http://schemas.openxmlformats.org/markup-compatibility/2006">
          <mc:Choice Requires="x14">
            <control shapeId="90113" r:id="rId24" name="Check Box 1">
              <controlPr defaultSize="0" print="0" autoFill="0" autoLine="0" autoPict="0">
                <anchor moveWithCells="1">
                  <from>
                    <xdr:col>0</xdr:col>
                    <xdr:colOff>400050</xdr:colOff>
                    <xdr:row>16</xdr:row>
                    <xdr:rowOff>123825</xdr:rowOff>
                  </from>
                  <to>
                    <xdr:col>1</xdr:col>
                    <xdr:colOff>95250</xdr:colOff>
                    <xdr:row>17</xdr:row>
                    <xdr:rowOff>276225</xdr:rowOff>
                  </to>
                </anchor>
              </controlPr>
            </control>
          </mc:Choice>
        </mc:AlternateContent>
        <mc:AlternateContent xmlns:mc="http://schemas.openxmlformats.org/markup-compatibility/2006">
          <mc:Choice Requires="x14">
            <control shapeId="90114" r:id="rId25" name="Check Box 2">
              <controlPr defaultSize="0" print="0" autoFill="0" autoLine="0" autoPict="0">
                <anchor moveWithCells="1">
                  <from>
                    <xdr:col>0</xdr:col>
                    <xdr:colOff>400050</xdr:colOff>
                    <xdr:row>18</xdr:row>
                    <xdr:rowOff>171450</xdr:rowOff>
                  </from>
                  <to>
                    <xdr:col>1</xdr:col>
                    <xdr:colOff>95250</xdr:colOff>
                    <xdr:row>19</xdr:row>
                    <xdr:rowOff>276225</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1"/>
  <dimension ref="A1:J23"/>
  <sheetViews>
    <sheetView topLeftCell="A17" workbookViewId="0">
      <selection activeCell="A19" sqref="A19"/>
    </sheetView>
  </sheetViews>
  <sheetFormatPr defaultColWidth="9.140625" defaultRowHeight="15.75"/>
  <cols>
    <col min="1" max="1" width="12" style="73" customWidth="1"/>
    <col min="2" max="9" width="9.140625" style="73"/>
    <col min="10" max="10" width="19" style="73" customWidth="1"/>
    <col min="11" max="16384" width="9.140625" style="73"/>
  </cols>
  <sheetData>
    <row r="1" spans="1:10" ht="27.75" customHeight="1">
      <c r="A1" s="1002" t="str">
        <f>Cover!B3</f>
        <v>Specification No: SRTS-II/C&amp;M/WC-3770/2023</v>
      </c>
      <c r="B1" s="1002"/>
      <c r="C1" s="1002"/>
      <c r="D1" s="1002"/>
      <c r="E1" s="1002"/>
      <c r="F1" s="1002"/>
      <c r="G1" s="1002"/>
      <c r="H1" s="383"/>
      <c r="I1" s="998" t="s">
        <v>578</v>
      </c>
      <c r="J1" s="998"/>
    </row>
    <row r="2" spans="1:10" ht="16.5">
      <c r="A2" s="259"/>
      <c r="B2" s="259"/>
      <c r="C2" s="259"/>
      <c r="D2" s="259"/>
      <c r="E2" s="259"/>
      <c r="F2" s="259"/>
      <c r="G2" s="259"/>
      <c r="H2" s="259"/>
      <c r="I2" s="259"/>
      <c r="J2" s="259"/>
    </row>
    <row r="3" spans="1:10" ht="126.75" customHeight="1">
      <c r="A3" s="999" t="str">
        <f>Cover!B2</f>
        <v>Construction of Storage Shed for Wheel Mounted Equipment and Other Machinery and Other Miscellaneous works at ±800 kV HVDC Pugalur station</v>
      </c>
      <c r="B3" s="999"/>
      <c r="C3" s="999"/>
      <c r="D3" s="999"/>
      <c r="E3" s="999"/>
      <c r="F3" s="999"/>
      <c r="G3" s="999"/>
      <c r="H3" s="999"/>
      <c r="I3" s="999"/>
      <c r="J3" s="999"/>
    </row>
    <row r="5" spans="1:10" ht="75.75" customHeight="1">
      <c r="A5" s="766" t="s">
        <v>579</v>
      </c>
      <c r="B5" s="766"/>
      <c r="C5" s="766"/>
      <c r="D5" s="766"/>
      <c r="E5" s="766"/>
      <c r="F5" s="766"/>
      <c r="G5" s="766"/>
      <c r="H5" s="766"/>
      <c r="I5" s="766"/>
      <c r="J5" s="766"/>
    </row>
    <row r="7" spans="1:10">
      <c r="A7" s="73" t="str">
        <f>'Attach 3(JV)'!A7:D7</f>
        <v>Bidder’s Name and Address :</v>
      </c>
      <c r="G7" s="110" t="str">
        <f>'Attach 3(JV)'!E7</f>
        <v>To:</v>
      </c>
    </row>
    <row r="8" spans="1:10">
      <c r="A8" s="110">
        <f>'Attach 3(JV)'!A8:D8</f>
        <v>0</v>
      </c>
      <c r="G8" s="73" t="str">
        <f>'Attach 3(JV)'!E8</f>
        <v>C&amp;M Department</v>
      </c>
    </row>
    <row r="9" spans="1:10">
      <c r="A9" s="78" t="s">
        <v>33</v>
      </c>
      <c r="B9" s="996">
        <f>'Attach 3(JV)'!B9:D9</f>
        <v>0</v>
      </c>
      <c r="C9" s="996"/>
      <c r="D9" s="996"/>
      <c r="E9" s="996"/>
      <c r="F9" s="996"/>
      <c r="G9" s="73" t="str">
        <f>'Attach 3(JV)'!E9</f>
        <v>Power Grid Corporation of India Ltd.,</v>
      </c>
    </row>
    <row r="10" spans="1:10">
      <c r="A10" s="78" t="s">
        <v>35</v>
      </c>
      <c r="B10" s="1001">
        <f>'Attach 3(JV)'!B10:D10</f>
        <v>0</v>
      </c>
      <c r="C10" s="1001"/>
      <c r="D10" s="1001"/>
      <c r="E10" s="1001"/>
      <c r="F10" s="1001"/>
      <c r="G10" s="73" t="str">
        <f>'Attach 3(JV)'!E10</f>
        <v>SRTS-II,RHQ,Bangalore</v>
      </c>
    </row>
    <row r="11" spans="1:10">
      <c r="B11" s="1001">
        <f>'Attach 3(JV)'!B11:D11</f>
        <v>0</v>
      </c>
      <c r="C11" s="1001"/>
      <c r="D11" s="1001"/>
      <c r="E11" s="1001"/>
      <c r="F11" s="1001"/>
      <c r="G11" s="73">
        <f>'Attach 3(JV)'!E11</f>
        <v>0</v>
      </c>
    </row>
    <row r="12" spans="1:10">
      <c r="B12" s="1001">
        <f>'Attach 3(JV)'!B12:D12</f>
        <v>0</v>
      </c>
      <c r="C12" s="1001"/>
      <c r="D12" s="1001"/>
      <c r="E12" s="1001"/>
      <c r="F12" s="1001"/>
    </row>
    <row r="14" spans="1:10">
      <c r="A14" s="73" t="s">
        <v>37</v>
      </c>
    </row>
    <row r="16" spans="1:10" ht="78" customHeight="1">
      <c r="A16" s="663" t="s">
        <v>580</v>
      </c>
      <c r="B16" s="663"/>
      <c r="C16" s="663"/>
      <c r="D16" s="663"/>
      <c r="E16" s="663"/>
      <c r="F16" s="663"/>
      <c r="G16" s="663"/>
      <c r="H16" s="663"/>
      <c r="I16" s="663"/>
      <c r="J16" s="663"/>
    </row>
    <row r="17" spans="1:10" ht="66" customHeight="1">
      <c r="A17" s="663" t="s">
        <v>581</v>
      </c>
      <c r="B17" s="663"/>
      <c r="C17" s="663"/>
      <c r="D17" s="663"/>
      <c r="E17" s="663"/>
      <c r="F17" s="663"/>
      <c r="G17" s="663"/>
      <c r="H17" s="663"/>
      <c r="I17" s="663"/>
      <c r="J17" s="663"/>
    </row>
    <row r="18" spans="1:10" ht="58.5" customHeight="1">
      <c r="A18" s="663" t="s">
        <v>582</v>
      </c>
      <c r="B18" s="663"/>
      <c r="C18" s="663"/>
      <c r="D18" s="663"/>
      <c r="E18" s="663"/>
      <c r="F18" s="663"/>
      <c r="G18" s="663"/>
      <c r="H18" s="663"/>
      <c r="I18" s="663"/>
      <c r="J18" s="663"/>
    </row>
    <row r="19" spans="1:10" ht="26.25" customHeight="1">
      <c r="A19" s="110" t="s">
        <v>583</v>
      </c>
    </row>
    <row r="20" spans="1:10" ht="26.25" customHeight="1"/>
    <row r="21" spans="1:10">
      <c r="A21" s="110" t="str">
        <f>'Name of Bidder'!B32</f>
        <v xml:space="preserve">Date     </v>
      </c>
      <c r="B21" s="997">
        <f>'Name of Bidder'!C32</f>
        <v>0</v>
      </c>
      <c r="C21" s="997"/>
      <c r="F21" s="996" t="str">
        <f>'Name of Bidder'!B29</f>
        <v xml:space="preserve">Printed Name </v>
      </c>
      <c r="G21" s="996"/>
      <c r="H21" s="996">
        <f>'Name of Bidder'!C29</f>
        <v>0</v>
      </c>
      <c r="I21" s="996"/>
      <c r="J21" s="996"/>
    </row>
    <row r="22" spans="1:10">
      <c r="A22" s="110"/>
      <c r="F22" s="110"/>
      <c r="G22" s="110"/>
    </row>
    <row r="23" spans="1:10">
      <c r="A23" s="110" t="str">
        <f>'Name of Bidder'!B33</f>
        <v xml:space="preserve">Place     </v>
      </c>
      <c r="B23" s="996">
        <f>'Name of Bidder'!C33</f>
        <v>0</v>
      </c>
      <c r="C23" s="996"/>
      <c r="F23" s="996" t="str">
        <f>'Name of Bidder'!B30</f>
        <v>Designation</v>
      </c>
      <c r="G23" s="996"/>
      <c r="H23" s="996">
        <f>'Name of Bidder'!C30</f>
        <v>0</v>
      </c>
      <c r="I23" s="996"/>
      <c r="J23" s="996"/>
    </row>
  </sheetData>
  <customSheetViews>
    <customSheetView guid="{BD24AD9D-D3A0-422F-8577-11BDC23592D2}" state="hidden" topLeftCell="A17">
      <selection activeCell="A19" sqref="A19"/>
      <pageMargins left="0" right="0" top="0" bottom="0" header="0" footer="0"/>
      <pageSetup paperSize="9" scale="85" orientation="portrait" r:id="rId1"/>
    </customSheetView>
    <customSheetView guid="{6AB2DF82-E90A-4CF8-B22E-5D001DAE6667}" state="hidden" topLeftCell="A17">
      <selection activeCell="A19" sqref="A19"/>
      <pageMargins left="0" right="0" top="0" bottom="0" header="0" footer="0"/>
      <pageSetup paperSize="9" scale="85" orientation="portrait" r:id="rId2"/>
    </customSheetView>
    <customSheetView guid="{938A4A51-D362-4606-B51E-5F7EE488A1EA}" state="hidden" topLeftCell="A17">
      <selection activeCell="A19" sqref="A19"/>
      <pageMargins left="0" right="0" top="0" bottom="0" header="0" footer="0"/>
      <pageSetup paperSize="9" scale="85" orientation="portrait" r:id="rId3"/>
    </customSheetView>
    <customSheetView guid="{E8F77A2D-E40A-4668-A8F2-3CE31C4AC520}" state="hidden" topLeftCell="A17">
      <selection activeCell="A19" sqref="A19"/>
      <pageMargins left="0" right="0" top="0" bottom="0" header="0" footer="0"/>
      <pageSetup paperSize="9" scale="85" orientation="portrait" r:id="rId4"/>
    </customSheetView>
    <customSheetView guid="{F34FCE55-6D7A-4595-AE80-79F81F8010EA}" state="hidden" topLeftCell="A17">
      <selection activeCell="A19" sqref="A19"/>
      <pageMargins left="0" right="0" top="0" bottom="0" header="0" footer="0"/>
      <pageSetup paperSize="9" scale="85" orientation="portrait" r:id="rId5"/>
    </customSheetView>
    <customSheetView guid="{906C1F80-87B7-4777-98E9-010D55358499}" state="hidden" topLeftCell="A17">
      <selection activeCell="A19" sqref="A19"/>
      <pageMargins left="0" right="0" top="0" bottom="0" header="0" footer="0"/>
      <pageSetup paperSize="9" scale="85" orientation="portrait" r:id="rId6"/>
    </customSheetView>
    <customSheetView guid="{42E95D05-5FE4-4BDE-99D8-8A5175191762}" state="hidden" topLeftCell="A17">
      <selection activeCell="A19" sqref="A19"/>
      <pageMargins left="0" right="0" top="0" bottom="0" header="0" footer="0"/>
      <pageSetup paperSize="9" scale="85" orientation="portrait" r:id="rId7"/>
    </customSheetView>
    <customSheetView guid="{B07A37BF-D9F4-4586-9D27-CDE2FA2D1222}" state="hidden" topLeftCell="A17">
      <selection activeCell="A19" sqref="A19"/>
      <pageMargins left="0" right="0" top="0" bottom="0" header="0" footer="0"/>
      <pageSetup paperSize="9" scale="85" orientation="portrait" r:id="rId8"/>
    </customSheetView>
    <customSheetView guid="{9EDBA9B2-46ED-415A-B10B-329571C4D4AF}" state="hidden" topLeftCell="A17">
      <selection activeCell="A19" sqref="A19"/>
      <pageMargins left="0" right="0" top="0" bottom="0" header="0" footer="0"/>
      <pageSetup paperSize="9" scale="85" orientation="portrait" r:id="rId9"/>
    </customSheetView>
    <customSheetView guid="{30E57F47-2338-458C-930A-44F048960490}" state="hidden" topLeftCell="A17">
      <selection activeCell="A19" sqref="A19"/>
      <pageMargins left="0" right="0" top="0" bottom="0" header="0" footer="0"/>
      <pageSetup paperSize="9" scale="85" orientation="portrait" r:id="rId10"/>
    </customSheetView>
    <customSheetView guid="{6FD3A41D-DEEE-48F5-96DB-6021F0BEBAF6}" topLeftCell="A16">
      <selection activeCell="H10" sqref="H10"/>
      <pageMargins left="0" right="0" top="0" bottom="0" header="0" footer="0"/>
      <pageSetup paperSize="9" scale="85" orientation="portrait" r:id="rId11"/>
    </customSheetView>
    <customSheetView guid="{564AA8DD-E850-4E6F-BA1D-8F79D1361145}" topLeftCell="A2">
      <selection activeCell="H10" sqref="H10"/>
      <pageMargins left="0" right="0" top="0" bottom="0" header="0" footer="0"/>
      <pageSetup paperSize="9" scale="85" orientation="portrait" r:id="rId12"/>
    </customSheetView>
    <customSheetView guid="{728AEB16-F9CD-4198-B4E9-2E28A5E42262}" topLeftCell="A7">
      <selection activeCell="E6" sqref="E6"/>
      <pageMargins left="0" right="0" top="0" bottom="0" header="0" footer="0"/>
      <pageSetup paperSize="9" scale="85" orientation="portrait" r:id="rId13"/>
    </customSheetView>
    <customSheetView guid="{10C5F276-B641-4058-B015-CD9DBF21498B}" state="hidden" topLeftCell="A17">
      <selection activeCell="A19" sqref="A19"/>
      <pageMargins left="0" right="0" top="0" bottom="0" header="0" footer="0"/>
      <pageSetup paperSize="9" scale="85" orientation="portrait" r:id="rId14"/>
    </customSheetView>
    <customSheetView guid="{0BBA2DF4-A149-40BB-8E82-8CB6DEDB7C04}" state="hidden" topLeftCell="A17">
      <selection activeCell="A19" sqref="A19"/>
      <pageMargins left="0" right="0" top="0" bottom="0" header="0" footer="0"/>
      <pageSetup paperSize="9" scale="85" orientation="portrait" r:id="rId15"/>
    </customSheetView>
  </customSheetViews>
  <mergeCells count="17">
    <mergeCell ref="B10:F10"/>
    <mergeCell ref="A1:G1"/>
    <mergeCell ref="I1:J1"/>
    <mergeCell ref="A3:J3"/>
    <mergeCell ref="A5:J5"/>
    <mergeCell ref="B9:F9"/>
    <mergeCell ref="B23:C23"/>
    <mergeCell ref="F23:G23"/>
    <mergeCell ref="H23:J23"/>
    <mergeCell ref="B11:F11"/>
    <mergeCell ref="B12:F12"/>
    <mergeCell ref="A16:J16"/>
    <mergeCell ref="A18:J18"/>
    <mergeCell ref="B21:C21"/>
    <mergeCell ref="F21:G21"/>
    <mergeCell ref="H21:J21"/>
    <mergeCell ref="A17:J17"/>
  </mergeCells>
  <pageMargins left="0.7" right="0.7" top="0.75" bottom="0.75" header="0.3" footer="0.3"/>
  <pageSetup paperSize="9" scale="85" orientation="portrait" r:id="rId16"/>
  <drawing r:id="rId17"/>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6"/>
  <dimension ref="A1:J28"/>
  <sheetViews>
    <sheetView showGridLines="0" showZeros="0" view="pageBreakPreview" topLeftCell="A22" zoomScale="115" zoomScaleNormal="100" zoomScaleSheetLayoutView="115" workbookViewId="0">
      <selection activeCell="A24" sqref="A24:F24"/>
    </sheetView>
  </sheetViews>
  <sheetFormatPr defaultColWidth="9.140625" defaultRowHeight="15.75"/>
  <cols>
    <col min="1" max="1" width="12" style="73" customWidth="1"/>
    <col min="2" max="9" width="9.140625" style="73"/>
    <col min="10" max="10" width="16.140625" style="73" customWidth="1"/>
    <col min="11" max="16384" width="9.140625" style="73"/>
  </cols>
  <sheetData>
    <row r="1" spans="1:10" ht="27.75" customHeight="1">
      <c r="A1" s="1002" t="str">
        <f>Cover!B3</f>
        <v>Specification No: SRTS-II/C&amp;M/WC-3770/2023</v>
      </c>
      <c r="B1" s="1002"/>
      <c r="C1" s="1002"/>
      <c r="D1" s="1002"/>
      <c r="E1" s="1002"/>
      <c r="F1" s="1002"/>
      <c r="G1" s="1002"/>
      <c r="H1" s="383" t="s">
        <v>584</v>
      </c>
      <c r="I1" s="383"/>
      <c r="J1" s="383"/>
    </row>
    <row r="2" spans="1:10" ht="16.5">
      <c r="A2" s="259"/>
      <c r="B2" s="259"/>
      <c r="C2" s="259"/>
      <c r="D2" s="259"/>
      <c r="E2" s="259"/>
      <c r="F2" s="259"/>
      <c r="G2" s="259"/>
      <c r="H2" s="259"/>
      <c r="I2" s="259"/>
      <c r="J2" s="259"/>
    </row>
    <row r="3" spans="1:10" ht="112.5" customHeight="1">
      <c r="A3" s="999" t="str">
        <f>Cover!B2</f>
        <v>Construction of Storage Shed for Wheel Mounted Equipment and Other Machinery and Other Miscellaneous works at ±800 kV HVDC Pugalur station</v>
      </c>
      <c r="B3" s="999"/>
      <c r="C3" s="999"/>
      <c r="D3" s="999"/>
      <c r="E3" s="999"/>
      <c r="F3" s="999"/>
      <c r="G3" s="999"/>
      <c r="H3" s="999"/>
      <c r="I3" s="999"/>
      <c r="J3" s="999"/>
    </row>
    <row r="5" spans="1:10" ht="67.5" customHeight="1">
      <c r="A5" s="1014" t="s">
        <v>585</v>
      </c>
      <c r="B5" s="1014"/>
      <c r="C5" s="1014"/>
      <c r="D5" s="1014"/>
      <c r="E5" s="1014"/>
      <c r="F5" s="1014"/>
      <c r="G5" s="1014"/>
      <c r="H5" s="1014"/>
      <c r="I5" s="1014"/>
      <c r="J5" s="1014"/>
    </row>
    <row r="7" spans="1:10">
      <c r="A7" s="73" t="str">
        <f>'Attach 3(JV)'!A7:D7</f>
        <v>Bidder’s Name and Address :</v>
      </c>
      <c r="G7" s="110" t="str">
        <f>'Attach 3(JV)'!E7</f>
        <v>To:</v>
      </c>
    </row>
    <row r="8" spans="1:10">
      <c r="A8" s="110">
        <f>'Attach 3(JV)'!A8:D8</f>
        <v>0</v>
      </c>
      <c r="G8" s="73" t="str">
        <f>'Attach 3(JV)'!E8</f>
        <v>C&amp;M Department</v>
      </c>
    </row>
    <row r="9" spans="1:10">
      <c r="A9" s="78" t="s">
        <v>33</v>
      </c>
      <c r="B9" s="996">
        <f>'Attach 3(JV)'!B9:D9</f>
        <v>0</v>
      </c>
      <c r="C9" s="996"/>
      <c r="D9" s="996"/>
      <c r="E9" s="996"/>
      <c r="F9" s="996"/>
      <c r="G9" s="73" t="str">
        <f>'Attach 3(JV)'!E9</f>
        <v>Power Grid Corporation of India Ltd.,</v>
      </c>
    </row>
    <row r="10" spans="1:10">
      <c r="A10" s="78" t="s">
        <v>35</v>
      </c>
      <c r="B10" s="1001">
        <f>'Attach 3(JV)'!B10:D10</f>
        <v>0</v>
      </c>
      <c r="C10" s="1001"/>
      <c r="D10" s="1001"/>
      <c r="E10" s="1001"/>
      <c r="F10" s="1001"/>
      <c r="G10" s="73" t="str">
        <f>'Attach 3(JV)'!E10</f>
        <v>SRTS-II,RHQ,Bangalore</v>
      </c>
    </row>
    <row r="11" spans="1:10">
      <c r="B11" s="1001">
        <f>'Attach 3(JV)'!B11:D11</f>
        <v>0</v>
      </c>
      <c r="C11" s="1001"/>
      <c r="D11" s="1001"/>
      <c r="E11" s="1001"/>
      <c r="F11" s="1001"/>
      <c r="G11" s="73">
        <f>'Attach 3(JV)'!E11</f>
        <v>0</v>
      </c>
    </row>
    <row r="12" spans="1:10">
      <c r="B12" s="1001">
        <f>'Attach 3(JV)'!B12:D12</f>
        <v>0</v>
      </c>
      <c r="C12" s="1001"/>
      <c r="D12" s="1001"/>
      <c r="E12" s="1001"/>
      <c r="F12" s="1001"/>
    </row>
    <row r="14" spans="1:10">
      <c r="A14" s="73" t="s">
        <v>37</v>
      </c>
    </row>
    <row r="16" spans="1:10" ht="101.25" customHeight="1">
      <c r="A16" s="795" t="s">
        <v>586</v>
      </c>
      <c r="B16" s="795"/>
      <c r="C16" s="795"/>
      <c r="D16" s="795"/>
      <c r="E16" s="795"/>
      <c r="F16" s="795"/>
      <c r="G16" s="795"/>
      <c r="H16" s="795"/>
      <c r="I16" s="795"/>
      <c r="J16" s="795"/>
    </row>
    <row r="17" spans="1:10" ht="33" customHeight="1">
      <c r="A17" s="1016"/>
      <c r="B17" s="1017"/>
      <c r="C17" s="1017"/>
      <c r="D17" s="1017"/>
      <c r="E17" s="1017"/>
      <c r="F17" s="1017"/>
      <c r="G17" s="1017"/>
      <c r="H17" s="1017"/>
      <c r="I17" s="1017"/>
      <c r="J17" s="1018"/>
    </row>
    <row r="18" spans="1:10" ht="66.75" customHeight="1">
      <c r="A18" s="1015" t="s">
        <v>587</v>
      </c>
      <c r="B18" s="795"/>
      <c r="C18" s="795"/>
      <c r="D18" s="795"/>
      <c r="E18" s="795"/>
      <c r="F18" s="795"/>
      <c r="G18" s="795"/>
      <c r="H18" s="795"/>
      <c r="I18" s="795"/>
      <c r="J18" s="795"/>
    </row>
    <row r="19" spans="1:10" ht="51" customHeight="1">
      <c r="A19" s="795" t="s">
        <v>588</v>
      </c>
      <c r="B19" s="795"/>
      <c r="C19" s="795"/>
      <c r="D19" s="795"/>
      <c r="E19" s="795"/>
      <c r="F19" s="795"/>
      <c r="G19" s="795"/>
      <c r="H19" s="795"/>
      <c r="I19" s="795"/>
      <c r="J19" s="795"/>
    </row>
    <row r="20" spans="1:10" ht="33" customHeight="1">
      <c r="A20" s="795" t="s">
        <v>589</v>
      </c>
      <c r="B20" s="795"/>
      <c r="C20" s="795"/>
      <c r="D20" s="795"/>
      <c r="E20" s="795"/>
      <c r="F20" s="795"/>
      <c r="G20" s="795"/>
      <c r="H20" s="795"/>
      <c r="I20" s="795"/>
      <c r="J20" s="795"/>
    </row>
    <row r="21" spans="1:10" ht="51" customHeight="1">
      <c r="A21" s="795" t="s">
        <v>590</v>
      </c>
      <c r="B21" s="795"/>
      <c r="C21" s="795"/>
      <c r="D21" s="795"/>
      <c r="E21" s="795"/>
      <c r="F21" s="795"/>
      <c r="G21" s="795"/>
      <c r="H21" s="795"/>
      <c r="I21" s="795"/>
      <c r="J21" s="795"/>
    </row>
    <row r="22" spans="1:10" ht="51" customHeight="1">
      <c r="A22" s="795" t="s">
        <v>591</v>
      </c>
      <c r="B22" s="795"/>
      <c r="C22" s="795"/>
      <c r="D22" s="795"/>
      <c r="E22" s="795"/>
      <c r="F22" s="795"/>
      <c r="G22" s="795"/>
      <c r="H22" s="795"/>
      <c r="I22" s="795"/>
      <c r="J22" s="795"/>
    </row>
    <row r="23" spans="1:10" ht="51" customHeight="1">
      <c r="A23" s="795" t="s">
        <v>592</v>
      </c>
      <c r="B23" s="795"/>
      <c r="C23" s="795"/>
      <c r="D23" s="795"/>
      <c r="E23" s="795"/>
      <c r="F23" s="795"/>
      <c r="G23" s="795"/>
      <c r="H23" s="795"/>
      <c r="I23" s="795"/>
      <c r="J23" s="795"/>
    </row>
    <row r="24" spans="1:10" ht="13.5" customHeight="1">
      <c r="A24" s="996" t="s">
        <v>583</v>
      </c>
      <c r="B24" s="996"/>
      <c r="C24" s="996"/>
      <c r="D24" s="996"/>
      <c r="E24" s="996"/>
      <c r="F24" s="996"/>
    </row>
    <row r="25" spans="1:10" ht="13.5" customHeight="1"/>
    <row r="26" spans="1:10">
      <c r="A26" s="110" t="str">
        <f>'Name of Bidder'!B32</f>
        <v xml:space="preserve">Date     </v>
      </c>
      <c r="B26" s="997">
        <f>'Name of Bidder'!C32</f>
        <v>0</v>
      </c>
      <c r="C26" s="997"/>
      <c r="F26" s="996" t="str">
        <f>'Name of Bidder'!B29</f>
        <v xml:space="preserve">Printed Name </v>
      </c>
      <c r="G26" s="996"/>
      <c r="H26" s="996">
        <f>'Name of Bidder'!C29</f>
        <v>0</v>
      </c>
      <c r="I26" s="996"/>
      <c r="J26" s="996"/>
    </row>
    <row r="27" spans="1:10">
      <c r="A27" s="110"/>
      <c r="F27" s="110"/>
      <c r="G27" s="110"/>
    </row>
    <row r="28" spans="1:10">
      <c r="A28" s="110" t="str">
        <f>'Name of Bidder'!B33</f>
        <v xml:space="preserve">Place     </v>
      </c>
      <c r="B28" s="996">
        <f>'Name of Bidder'!C33</f>
        <v>0</v>
      </c>
      <c r="C28" s="996"/>
      <c r="F28" s="996" t="str">
        <f>'Name of Bidder'!B30</f>
        <v>Designation</v>
      </c>
      <c r="G28" s="996"/>
      <c r="H28" s="996">
        <f>'Name of Bidder'!C30</f>
        <v>0</v>
      </c>
      <c r="I28" s="996"/>
      <c r="J28" s="996"/>
    </row>
  </sheetData>
  <sheetProtection selectLockedCells="1" selectUnlockedCells="1"/>
  <customSheetViews>
    <customSheetView guid="{BD24AD9D-D3A0-422F-8577-11BDC23592D2}" scale="115" showPageBreaks="1" showGridLines="0" zeroValues="0" printArea="1" state="hidden" view="pageBreakPreview" topLeftCell="A22">
      <selection activeCell="A24" sqref="A24:F24"/>
      <pageMargins left="0" right="0" top="0" bottom="0" header="0" footer="0"/>
      <pageSetup scale="101" orientation="portrait" r:id="rId1"/>
      <headerFooter alignWithMargins="0"/>
    </customSheetView>
    <customSheetView guid="{6AB2DF82-E90A-4CF8-B22E-5D001DAE6667}" scale="115" showPageBreaks="1" showGridLines="0" zeroValues="0" printArea="1" state="hidden" view="pageBreakPreview" topLeftCell="A22">
      <selection activeCell="A24" sqref="A24:F24"/>
      <pageMargins left="0" right="0" top="0" bottom="0" header="0" footer="0"/>
      <pageSetup scale="101" orientation="portrait" r:id="rId2"/>
      <headerFooter alignWithMargins="0"/>
    </customSheetView>
    <customSheetView guid="{938A4A51-D362-4606-B51E-5F7EE488A1EA}" scale="115" showPageBreaks="1" showGridLines="0" zeroValues="0" printArea="1" state="hidden" view="pageBreakPreview" topLeftCell="A22">
      <selection activeCell="A24" sqref="A24:F24"/>
      <pageMargins left="0" right="0" top="0" bottom="0" header="0" footer="0"/>
      <pageSetup scale="101" orientation="portrait" r:id="rId3"/>
      <headerFooter alignWithMargins="0"/>
    </customSheetView>
    <customSheetView guid="{E8F77A2D-E40A-4668-A8F2-3CE31C4AC520}" scale="115" showPageBreaks="1" showGridLines="0" zeroValues="0" printArea="1" state="hidden" view="pageBreakPreview" topLeftCell="A22">
      <selection activeCell="A24" sqref="A24:F24"/>
      <pageMargins left="0" right="0" top="0" bottom="0" header="0" footer="0"/>
      <pageSetup scale="101" orientation="portrait" r:id="rId4"/>
      <headerFooter alignWithMargins="0"/>
    </customSheetView>
    <customSheetView guid="{F34FCE55-6D7A-4595-AE80-79F81F8010EA}" scale="115" showPageBreaks="1" showGridLines="0" zeroValues="0" printArea="1" state="hidden" view="pageBreakPreview" topLeftCell="A22">
      <selection activeCell="A24" sqref="A24:F24"/>
      <pageMargins left="0" right="0" top="0" bottom="0" header="0" footer="0"/>
      <pageSetup scale="101" orientation="portrait" r:id="rId5"/>
      <headerFooter alignWithMargins="0"/>
    </customSheetView>
    <customSheetView guid="{906C1F80-87B7-4777-98E9-010D55358499}" scale="115" showPageBreaks="1" showGridLines="0" zeroValues="0" printArea="1" state="hidden" view="pageBreakPreview" topLeftCell="A22">
      <selection activeCell="A24" sqref="A24:F24"/>
      <pageMargins left="0" right="0" top="0" bottom="0" header="0" footer="0"/>
      <pageSetup scale="101" orientation="portrait" r:id="rId6"/>
      <headerFooter alignWithMargins="0"/>
    </customSheetView>
    <customSheetView guid="{42E95D05-5FE4-4BDE-99D8-8A5175191762}" scale="115" showPageBreaks="1" showGridLines="0" zeroValues="0" printArea="1" state="hidden" view="pageBreakPreview" topLeftCell="A22">
      <selection activeCell="A24" sqref="A24:F24"/>
      <pageMargins left="0" right="0" top="0" bottom="0" header="0" footer="0"/>
      <pageSetup scale="101" orientation="portrait" r:id="rId7"/>
      <headerFooter alignWithMargins="0"/>
    </customSheetView>
    <customSheetView guid="{B07A37BF-D9F4-4586-9D27-CDE2FA2D1222}" scale="115" showPageBreaks="1" showGridLines="0" zeroValues="0" printArea="1" state="hidden" view="pageBreakPreview" topLeftCell="A22">
      <selection activeCell="A24" sqref="A24:F24"/>
      <pageMargins left="0" right="0" top="0" bottom="0" header="0" footer="0"/>
      <pageSetup scale="101" orientation="portrait" r:id="rId8"/>
      <headerFooter alignWithMargins="0"/>
    </customSheetView>
    <customSheetView guid="{9EDBA9B2-46ED-415A-B10B-329571C4D4AF}" scale="115" showPageBreaks="1" showGridLines="0" zeroValues="0" printArea="1" state="hidden" view="pageBreakPreview" topLeftCell="A22">
      <selection activeCell="A24" sqref="A24:F24"/>
      <pageMargins left="0" right="0" top="0" bottom="0" header="0" footer="0"/>
      <pageSetup scale="101" orientation="portrait" r:id="rId9"/>
      <headerFooter alignWithMargins="0"/>
    </customSheetView>
    <customSheetView guid="{30E57F47-2338-458C-930A-44F048960490}" scale="115" showPageBreaks="1" showGridLines="0" zeroValues="0" printArea="1" state="hidden" view="pageBreakPreview" topLeftCell="A22">
      <selection activeCell="A24" sqref="A24:F24"/>
      <pageMargins left="0" right="0" top="0" bottom="0" header="0" footer="0"/>
      <pageSetup scale="101" orientation="portrait" r:id="rId10"/>
      <headerFooter alignWithMargins="0"/>
    </customSheetView>
    <customSheetView guid="{6FD3A41D-DEEE-48F5-96DB-6021F0BEBAF6}" scale="115" showPageBreaks="1" showGridLines="0" zeroValues="0" printArea="1" view="pageBreakPreview" topLeftCell="A19">
      <selection activeCell="A20" sqref="A20:J20"/>
      <pageMargins left="0" right="0" top="0" bottom="0" header="0" footer="0"/>
      <pageSetup scale="101" orientation="portrait" r:id="rId11"/>
      <headerFooter alignWithMargins="0"/>
    </customSheetView>
    <customSheetView guid="{564AA8DD-E850-4E6F-BA1D-8F79D1361145}" scale="115" showPageBreaks="1" showGridLines="0" zeroValues="0" printArea="1" view="pageBreakPreview" topLeftCell="A19">
      <selection activeCell="A20" sqref="A20:J20"/>
      <pageMargins left="0" right="0" top="0" bottom="0" header="0" footer="0"/>
      <pageSetup scale="101" orientation="portrait" r:id="rId12"/>
      <headerFooter alignWithMargins="0"/>
    </customSheetView>
    <customSheetView guid="{3365131F-6BE7-432A-859B-F41B794BB9E6}" scale="90" showPageBreaks="1" showGridLines="0" zeroValues="0" printArea="1" view="pageBreakPreview">
      <selection activeCell="P6" sqref="P6"/>
      <pageMargins left="0" right="0" top="0" bottom="0" header="0" footer="0"/>
      <pageSetup scale="101" orientation="portrait" r:id="rId13"/>
      <headerFooter alignWithMargins="0"/>
    </customSheetView>
    <customSheetView guid="{728AEB16-F9CD-4198-B4E9-2E28A5E42262}" scale="115" showPageBreaks="1" showGridLines="0" zeroValues="0" printArea="1" view="pageBreakPreview" topLeftCell="A19">
      <selection activeCell="A24" sqref="A24:F24"/>
      <pageMargins left="0" right="0" top="0" bottom="0" header="0" footer="0"/>
      <pageSetup scale="101" orientation="portrait" r:id="rId14"/>
      <headerFooter alignWithMargins="0"/>
    </customSheetView>
    <customSheetView guid="{10C5F276-B641-4058-B015-CD9DBF21498B}" scale="115" showPageBreaks="1" showGridLines="0" zeroValues="0" printArea="1" state="hidden" view="pageBreakPreview" topLeftCell="A22">
      <selection activeCell="A24" sqref="A24:F24"/>
      <pageMargins left="0" right="0" top="0" bottom="0" header="0" footer="0"/>
      <pageSetup scale="101" orientation="portrait" r:id="rId15"/>
      <headerFooter alignWithMargins="0"/>
    </customSheetView>
    <customSheetView guid="{0BBA2DF4-A149-40BB-8E82-8CB6DEDB7C04}" scale="115" showPageBreaks="1" showGridLines="0" zeroValues="0" printArea="1" state="hidden" view="pageBreakPreview" topLeftCell="A22">
      <selection activeCell="A24" sqref="A24:F24"/>
      <pageMargins left="0" right="0" top="0" bottom="0" header="0" footer="0"/>
      <pageSetup scale="101" orientation="portrait" r:id="rId16"/>
      <headerFooter alignWithMargins="0"/>
    </customSheetView>
  </customSheetViews>
  <mergeCells count="22">
    <mergeCell ref="A18:J18"/>
    <mergeCell ref="A23:J23"/>
    <mergeCell ref="A17:J17"/>
    <mergeCell ref="B11:F11"/>
    <mergeCell ref="B12:F12"/>
    <mergeCell ref="A16:J16"/>
    <mergeCell ref="A19:J19"/>
    <mergeCell ref="A20:J20"/>
    <mergeCell ref="A1:G1"/>
    <mergeCell ref="A3:J3"/>
    <mergeCell ref="A5:J5"/>
    <mergeCell ref="B9:F9"/>
    <mergeCell ref="B10:F10"/>
    <mergeCell ref="B28:C28"/>
    <mergeCell ref="F28:G28"/>
    <mergeCell ref="H28:J28"/>
    <mergeCell ref="A21:J21"/>
    <mergeCell ref="A22:J22"/>
    <mergeCell ref="A24:F24"/>
    <mergeCell ref="B26:C26"/>
    <mergeCell ref="F26:G26"/>
    <mergeCell ref="H26:J26"/>
  </mergeCells>
  <pageMargins left="0.75" right="0.45" top="0.7" bottom="0.56999999999999995" header="0.34" footer="0.31"/>
  <pageSetup scale="101" orientation="portrait" r:id="rId17"/>
  <headerFooter alignWithMargins="0"/>
  <drawing r:id="rId18"/>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
  <dimension ref="A1:AV161"/>
  <sheetViews>
    <sheetView showGridLines="0" showZeros="0" view="pageBreakPreview" zoomScaleNormal="100" zoomScaleSheetLayoutView="100" workbookViewId="0">
      <selection activeCell="C28" sqref="C28:F28"/>
    </sheetView>
  </sheetViews>
  <sheetFormatPr defaultColWidth="9.140625" defaultRowHeight="15.75"/>
  <cols>
    <col min="1" max="1" width="10.7109375" style="260" customWidth="1"/>
    <col min="2" max="2" width="13.5703125" style="263" customWidth="1"/>
    <col min="3" max="3" width="14.7109375" style="260" customWidth="1"/>
    <col min="4" max="4" width="15.28515625" style="260" customWidth="1"/>
    <col min="5" max="5" width="12.7109375" style="260" customWidth="1"/>
    <col min="6" max="6" width="52.85546875" style="260" customWidth="1"/>
    <col min="7" max="7" width="12.85546875" style="260" hidden="1" customWidth="1"/>
    <col min="8" max="8" width="14.5703125" style="260" hidden="1" customWidth="1"/>
    <col min="9" max="9" width="14.140625" style="261" hidden="1" customWidth="1"/>
    <col min="10" max="10" width="13.140625" style="261" hidden="1" customWidth="1"/>
    <col min="11" max="11" width="8.85546875" style="261" hidden="1" customWidth="1"/>
    <col min="12" max="25" width="9.140625" style="261" hidden="1" customWidth="1"/>
    <col min="26" max="26" width="22.140625" style="261" hidden="1" customWidth="1"/>
    <col min="27" max="27" width="15.85546875" style="261" hidden="1" customWidth="1"/>
    <col min="28" max="28" width="20" style="261" hidden="1" customWidth="1"/>
    <col min="29" max="29" width="13.85546875" style="261" hidden="1" customWidth="1"/>
    <col min="30" max="30" width="9.140625" style="261" hidden="1" customWidth="1"/>
    <col min="31" max="31" width="9.140625" style="262" hidden="1" customWidth="1"/>
    <col min="32" max="32" width="13.7109375" style="262" hidden="1" customWidth="1"/>
    <col min="33" max="35" width="9.140625" style="261" hidden="1" customWidth="1"/>
    <col min="36" max="36" width="10.42578125" style="261" hidden="1" customWidth="1"/>
    <col min="37" max="37" width="9.140625" style="261" hidden="1" customWidth="1"/>
    <col min="38" max="38" width="18.7109375" style="261" hidden="1" customWidth="1"/>
    <col min="39" max="39" width="13.140625" style="261" hidden="1" customWidth="1"/>
    <col min="40" max="40" width="14.140625" style="261" hidden="1" customWidth="1"/>
    <col min="41" max="41" width="16.5703125" style="261" customWidth="1"/>
    <col min="42" max="42" width="19.7109375" style="261" customWidth="1"/>
    <col min="43" max="44" width="9.140625" style="261" customWidth="1"/>
    <col min="45" max="46" width="9.140625" style="261" hidden="1" customWidth="1"/>
    <col min="47" max="65" width="9.140625" style="261" customWidth="1"/>
    <col min="66" max="16384" width="9.140625" style="261"/>
  </cols>
  <sheetData>
    <row r="1" spans="1:13" ht="2.25" customHeight="1"/>
    <row r="2" spans="1:13" ht="1.5" customHeight="1">
      <c r="B2" s="1042" t="s">
        <v>593</v>
      </c>
      <c r="C2" s="1043"/>
      <c r="D2" s="1043"/>
      <c r="E2" s="1043"/>
      <c r="F2" s="1044"/>
    </row>
    <row r="3" spans="1:13" ht="20.25" hidden="1" customHeight="1"/>
    <row r="4" spans="1:13" ht="2.25" customHeight="1"/>
    <row r="5" spans="1:13" ht="20.25" hidden="1" customHeight="1">
      <c r="A5" s="262">
        <v>1</v>
      </c>
      <c r="B5" s="263" t="s">
        <v>594</v>
      </c>
      <c r="M5" s="262"/>
    </row>
    <row r="6" spans="1:13" ht="49.5" hidden="1" customHeight="1">
      <c r="B6" s="264"/>
      <c r="C6" s="261"/>
      <c r="G6" s="265">
        <v>1</v>
      </c>
      <c r="M6" s="262"/>
    </row>
    <row r="7" spans="1:13" ht="11.25" hidden="1" customHeight="1">
      <c r="D7" s="267"/>
      <c r="E7" s="1045"/>
      <c r="F7" s="1045"/>
      <c r="M7" s="262" t="s">
        <v>595</v>
      </c>
    </row>
    <row r="8" spans="1:13" ht="23.25" hidden="1" customHeight="1">
      <c r="A8" s="262">
        <v>2</v>
      </c>
      <c r="B8" s="1030" t="s">
        <v>596</v>
      </c>
      <c r="C8" s="1030"/>
      <c r="D8" s="1030"/>
      <c r="M8" s="262"/>
    </row>
    <row r="9" spans="1:13" ht="20.25" hidden="1" customHeight="1">
      <c r="A9" s="262"/>
    </row>
    <row r="10" spans="1:13" ht="20.25" hidden="1" customHeight="1">
      <c r="A10" s="262"/>
      <c r="B10" s="1021" t="s">
        <v>597</v>
      </c>
      <c r="C10" s="1021"/>
      <c r="D10" s="1021"/>
    </row>
    <row r="11" spans="1:13" ht="21.75" hidden="1" customHeight="1">
      <c r="A11" s="262"/>
      <c r="B11" s="1021"/>
      <c r="C11" s="1021"/>
      <c r="D11" s="1021"/>
    </row>
    <row r="12" spans="1:13" ht="24" hidden="1" customHeight="1">
      <c r="A12" s="262"/>
      <c r="B12" s="1056"/>
      <c r="C12" s="1056"/>
      <c r="D12" s="1056"/>
      <c r="E12" s="268" t="s">
        <v>598</v>
      </c>
      <c r="F12" s="269"/>
      <c r="H12" s="262"/>
    </row>
    <row r="13" spans="1:13" ht="24" hidden="1" customHeight="1">
      <c r="A13" s="262"/>
      <c r="B13" s="270"/>
      <c r="C13" s="270"/>
      <c r="D13" s="270"/>
      <c r="E13" s="268"/>
      <c r="H13" s="262"/>
    </row>
    <row r="14" spans="1:13" ht="22.5" hidden="1" customHeight="1">
      <c r="A14" s="262"/>
    </row>
    <row r="15" spans="1:13" ht="22.5" hidden="1" customHeight="1">
      <c r="A15" s="262">
        <v>3</v>
      </c>
      <c r="B15" s="1054" t="s">
        <v>599</v>
      </c>
      <c r="C15" s="1055"/>
      <c r="D15" s="271"/>
      <c r="E15" s="1057"/>
      <c r="F15" s="1058"/>
    </row>
    <row r="16" spans="1:13" ht="22.5" hidden="1" customHeight="1">
      <c r="A16" s="262"/>
      <c r="C16" s="263"/>
      <c r="E16" s="263"/>
      <c r="F16" s="263"/>
    </row>
    <row r="17" spans="1:40" ht="22.5" hidden="1" customHeight="1">
      <c r="A17" s="262">
        <v>4</v>
      </c>
      <c r="B17" s="272" t="s">
        <v>108</v>
      </c>
      <c r="C17" s="273" t="s">
        <v>595</v>
      </c>
      <c r="D17" s="274" t="s">
        <v>600</v>
      </c>
      <c r="E17" s="1050"/>
      <c r="F17" s="1050"/>
    </row>
    <row r="18" spans="1:40" ht="22.5" hidden="1" customHeight="1">
      <c r="A18" s="262"/>
      <c r="C18" s="275"/>
      <c r="D18" s="276"/>
      <c r="E18" s="277"/>
      <c r="F18" s="277"/>
    </row>
    <row r="19" spans="1:40" ht="22.5" hidden="1" customHeight="1">
      <c r="A19" s="262">
        <v>5</v>
      </c>
      <c r="B19" s="1054" t="s">
        <v>601</v>
      </c>
      <c r="C19" s="1055"/>
      <c r="D19" s="271"/>
      <c r="E19" s="278"/>
    </row>
    <row r="20" spans="1:40" ht="21.75" hidden="1" customHeight="1"/>
    <row r="21" spans="1:40" ht="69" hidden="1" customHeight="1">
      <c r="A21" s="262" t="s">
        <v>602</v>
      </c>
      <c r="B21" s="1051" t="s">
        <v>603</v>
      </c>
      <c r="C21" s="1052"/>
      <c r="D21" s="1053"/>
      <c r="E21" s="1050" t="s">
        <v>604</v>
      </c>
      <c r="F21" s="1050"/>
    </row>
    <row r="22" spans="1:40" s="344" customFormat="1" hidden="1">
      <c r="A22" s="342"/>
      <c r="B22" s="343" t="s">
        <v>605</v>
      </c>
      <c r="C22" s="342"/>
      <c r="D22" s="342"/>
      <c r="E22" s="342"/>
      <c r="F22" s="342"/>
      <c r="G22" s="342"/>
      <c r="H22" s="342"/>
      <c r="AE22" s="345"/>
      <c r="AF22" s="345"/>
    </row>
    <row r="24" spans="1:40" ht="19.5" customHeight="1">
      <c r="A24" s="279" t="str">
        <f>Cover!B3</f>
        <v>Specification No: SRTS-II/C&amp;M/WC-3770/2023</v>
      </c>
      <c r="B24" s="279"/>
      <c r="C24" s="276"/>
      <c r="D24" s="276"/>
      <c r="E24" s="276"/>
      <c r="F24" s="280" t="s">
        <v>606</v>
      </c>
      <c r="AE24" s="266">
        <v>1</v>
      </c>
      <c r="AF24" s="266" t="s">
        <v>607</v>
      </c>
      <c r="AI24" s="262">
        <v>1</v>
      </c>
      <c r="AJ24" s="261" t="s">
        <v>608</v>
      </c>
      <c r="AM24" s="281">
        <v>1</v>
      </c>
      <c r="AN24" s="281" t="s">
        <v>609</v>
      </c>
    </row>
    <row r="25" spans="1:40">
      <c r="B25" s="260"/>
      <c r="AE25" s="266">
        <v>2</v>
      </c>
      <c r="AF25" s="266" t="s">
        <v>610</v>
      </c>
      <c r="AI25" s="262">
        <v>2</v>
      </c>
      <c r="AJ25" s="261" t="s">
        <v>611</v>
      </c>
      <c r="AM25" s="281">
        <v>2</v>
      </c>
      <c r="AN25" s="281" t="s">
        <v>612</v>
      </c>
    </row>
    <row r="26" spans="1:40" ht="19.5" customHeight="1">
      <c r="A26" s="1046" t="s">
        <v>613</v>
      </c>
      <c r="B26" s="1046"/>
      <c r="C26" s="1046"/>
      <c r="D26" s="1046"/>
      <c r="E26" s="1046"/>
      <c r="F26" s="1046"/>
      <c r="AE26" s="266">
        <v>3</v>
      </c>
      <c r="AF26" s="266" t="s">
        <v>614</v>
      </c>
      <c r="AI26" s="262">
        <v>3</v>
      </c>
      <c r="AJ26" s="261" t="s">
        <v>615</v>
      </c>
      <c r="AM26" s="282">
        <v>3</v>
      </c>
      <c r="AN26" s="282" t="s">
        <v>616</v>
      </c>
    </row>
    <row r="27" spans="1:40" ht="18" customHeight="1">
      <c r="A27" s="283"/>
      <c r="B27" s="283"/>
      <c r="C27" s="283"/>
      <c r="D27" s="283"/>
      <c r="E27" s="283"/>
      <c r="F27" s="283"/>
      <c r="AE27" s="266">
        <v>4</v>
      </c>
      <c r="AF27" s="266" t="s">
        <v>617</v>
      </c>
      <c r="AI27" s="262">
        <v>4</v>
      </c>
      <c r="AJ27" s="261" t="s">
        <v>618</v>
      </c>
      <c r="AM27" s="281">
        <v>4</v>
      </c>
      <c r="AN27" s="281" t="s">
        <v>619</v>
      </c>
    </row>
    <row r="28" spans="1:40" ht="18" customHeight="1">
      <c r="A28" s="263" t="s">
        <v>620</v>
      </c>
      <c r="C28" s="1047"/>
      <c r="D28" s="1047"/>
      <c r="E28" s="1047"/>
      <c r="F28" s="1047"/>
      <c r="AE28" s="266">
        <v>5</v>
      </c>
      <c r="AF28" s="266" t="s">
        <v>617</v>
      </c>
      <c r="AI28" s="262">
        <v>5</v>
      </c>
      <c r="AJ28" s="261" t="s">
        <v>621</v>
      </c>
      <c r="AM28" s="281">
        <v>5</v>
      </c>
      <c r="AN28" s="281" t="s">
        <v>622</v>
      </c>
    </row>
    <row r="29" spans="1:40" ht="18" customHeight="1">
      <c r="A29" s="263"/>
      <c r="C29" s="263"/>
      <c r="D29" s="263"/>
      <c r="E29" s="263"/>
      <c r="F29" s="263"/>
      <c r="AE29" s="266">
        <v>6</v>
      </c>
      <c r="AF29" s="266" t="s">
        <v>617</v>
      </c>
      <c r="AI29" s="262"/>
      <c r="AM29" s="281">
        <v>6</v>
      </c>
      <c r="AN29" s="281" t="s">
        <v>623</v>
      </c>
    </row>
    <row r="30" spans="1:40" ht="18" customHeight="1">
      <c r="A30" s="263" t="s">
        <v>40</v>
      </c>
      <c r="B30" s="1023">
        <f>'Name of Bidder'!C32</f>
        <v>0</v>
      </c>
      <c r="C30" s="1023"/>
      <c r="AE30" s="266">
        <v>7</v>
      </c>
      <c r="AF30" s="266" t="s">
        <v>617</v>
      </c>
      <c r="AG30" s="284">
        <f>DAY(B30)</f>
        <v>0</v>
      </c>
      <c r="AI30" s="262">
        <v>6</v>
      </c>
      <c r="AJ30" s="261" t="s">
        <v>624</v>
      </c>
      <c r="AM30" s="281">
        <v>7</v>
      </c>
      <c r="AN30" s="281" t="s">
        <v>625</v>
      </c>
    </row>
    <row r="31" spans="1:40" ht="18" customHeight="1">
      <c r="A31" s="263"/>
      <c r="B31" s="285"/>
      <c r="C31" s="285"/>
      <c r="AE31" s="266">
        <v>8</v>
      </c>
      <c r="AF31" s="266" t="s">
        <v>617</v>
      </c>
      <c r="AG31" s="284">
        <f>MONTH(B30)</f>
        <v>1</v>
      </c>
      <c r="AI31" s="262">
        <v>7</v>
      </c>
      <c r="AJ31" s="261" t="s">
        <v>626</v>
      </c>
      <c r="AM31" s="281">
        <v>8</v>
      </c>
      <c r="AN31" s="281" t="s">
        <v>627</v>
      </c>
    </row>
    <row r="32" spans="1:40" ht="18" customHeight="1">
      <c r="A32" s="99" t="str">
        <f>'Attach 3(JV)'!E7</f>
        <v>To:</v>
      </c>
      <c r="B32" s="286"/>
      <c r="F32" s="287"/>
      <c r="AE32" s="266">
        <v>9</v>
      </c>
      <c r="AF32" s="266" t="s">
        <v>617</v>
      </c>
      <c r="AG32" s="284" t="str">
        <f>LOOKUP(AG31,AI24:AI36,AJ24:AJ36)</f>
        <v>January</v>
      </c>
      <c r="AI32" s="262">
        <v>8</v>
      </c>
      <c r="AJ32" s="261" t="s">
        <v>628</v>
      </c>
      <c r="AM32" s="281">
        <v>9</v>
      </c>
      <c r="AN32" s="281" t="s">
        <v>629</v>
      </c>
    </row>
    <row r="33" spans="1:45" ht="18" customHeight="1">
      <c r="A33" s="99" t="str">
        <f>'Attach 3(JV)'!E8</f>
        <v>C&amp;M Department</v>
      </c>
      <c r="B33" s="288"/>
      <c r="F33" s="287"/>
      <c r="AE33" s="266">
        <v>10</v>
      </c>
      <c r="AF33" s="266" t="s">
        <v>617</v>
      </c>
      <c r="AG33" s="284">
        <f>YEAR(B30)</f>
        <v>1900</v>
      </c>
      <c r="AI33" s="262">
        <v>9</v>
      </c>
      <c r="AJ33" s="261" t="s">
        <v>630</v>
      </c>
      <c r="AM33" s="281">
        <v>10</v>
      </c>
      <c r="AN33" s="281" t="s">
        <v>631</v>
      </c>
    </row>
    <row r="34" spans="1:45" ht="18" customHeight="1">
      <c r="A34" s="99" t="str">
        <f>'Attach 3(JV)'!E9</f>
        <v>Power Grid Corporation of India Ltd.,</v>
      </c>
      <c r="B34" s="288"/>
      <c r="F34" s="287"/>
      <c r="AE34" s="266">
        <v>11</v>
      </c>
      <c r="AF34" s="266" t="s">
        <v>617</v>
      </c>
      <c r="AI34" s="262">
        <v>10</v>
      </c>
      <c r="AJ34" s="261" t="s">
        <v>632</v>
      </c>
      <c r="AM34" s="281">
        <v>11</v>
      </c>
      <c r="AN34" s="281" t="s">
        <v>633</v>
      </c>
    </row>
    <row r="35" spans="1:45" ht="18" customHeight="1">
      <c r="A35" s="99" t="str">
        <f>'Attach 3(JV)'!E10</f>
        <v>SRTS-II,RHQ,Bangalore</v>
      </c>
      <c r="B35" s="288"/>
      <c r="F35" s="287"/>
      <c r="AE35" s="266">
        <v>12</v>
      </c>
      <c r="AF35" s="266" t="s">
        <v>617</v>
      </c>
      <c r="AI35" s="262">
        <v>11</v>
      </c>
      <c r="AJ35" s="261" t="s">
        <v>634</v>
      </c>
      <c r="AM35" s="281">
        <v>12</v>
      </c>
      <c r="AN35" s="281" t="s">
        <v>635</v>
      </c>
    </row>
    <row r="36" spans="1:45" ht="18" customHeight="1" thickBot="1">
      <c r="A36" s="99">
        <f>'Attach 3(JV)'!E11</f>
        <v>0</v>
      </c>
      <c r="B36" s="288"/>
      <c r="F36" s="287"/>
      <c r="AE36" s="266">
        <v>13</v>
      </c>
      <c r="AF36" s="266" t="s">
        <v>617</v>
      </c>
      <c r="AI36" s="262">
        <v>12</v>
      </c>
      <c r="AJ36" s="261" t="s">
        <v>636</v>
      </c>
      <c r="AM36" s="281">
        <v>13</v>
      </c>
      <c r="AN36" s="281" t="s">
        <v>637</v>
      </c>
    </row>
    <row r="37" spans="1:45" ht="18" customHeight="1" thickBot="1">
      <c r="A37" s="288"/>
      <c r="B37" s="288"/>
      <c r="F37" s="287"/>
      <c r="AE37" s="266">
        <v>14</v>
      </c>
      <c r="AF37" s="266" t="s">
        <v>617</v>
      </c>
      <c r="AL37" s="289" t="str">
        <f>IF(ISERROR(LOOKUP(E19,AM24:AM43,AN24:AN43)), "Zero", LOOKUP(E19,AM24:AM43,AN24:AN43))</f>
        <v>Zero</v>
      </c>
      <c r="AM37" s="281">
        <v>14</v>
      </c>
      <c r="AN37" s="281" t="s">
        <v>638</v>
      </c>
    </row>
    <row r="38" spans="1:45" ht="15.75" customHeight="1" thickBot="1">
      <c r="A38" s="263"/>
      <c r="F38" s="287"/>
      <c r="AE38" s="266">
        <v>15</v>
      </c>
      <c r="AF38" s="266" t="s">
        <v>617</v>
      </c>
      <c r="AL38" s="290" t="str">
        <f>IF(J45 &gt; 9, "("&amp;E19&amp;")", "("&amp;E19&amp;")")</f>
        <v>()</v>
      </c>
      <c r="AM38" s="291">
        <v>15</v>
      </c>
      <c r="AN38" s="281" t="s">
        <v>639</v>
      </c>
    </row>
    <row r="39" spans="1:45" ht="45.75" customHeight="1">
      <c r="A39" s="292" t="s">
        <v>640</v>
      </c>
      <c r="B39" s="293"/>
      <c r="C39" s="1049" t="str">
        <f>Cover!B2&amp;" "&amp;Cover!B3</f>
        <v>Construction of Storage Shed for Wheel Mounted Equipment and Other Machinery and Other Miscellaneous works at ±800 kV HVDC Pugalur station Specification No: SRTS-II/C&amp;M/WC-3770/2023</v>
      </c>
      <c r="D39" s="1049"/>
      <c r="E39" s="1049"/>
      <c r="F39" s="1049"/>
      <c r="L39" s="294"/>
      <c r="M39" s="295"/>
      <c r="N39" s="295"/>
      <c r="Q39" s="296"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66">
        <v>16</v>
      </c>
      <c r="AF39" s="266" t="s">
        <v>617</v>
      </c>
      <c r="AM39" s="281">
        <v>16</v>
      </c>
      <c r="AN39" s="281" t="s">
        <v>641</v>
      </c>
    </row>
    <row r="40" spans="1:45" ht="24.75" customHeight="1" thickBot="1">
      <c r="A40" s="260" t="s">
        <v>642</v>
      </c>
      <c r="B40" s="260"/>
      <c r="C40" s="287"/>
      <c r="D40" s="287"/>
      <c r="E40" s="287"/>
      <c r="F40" s="287"/>
      <c r="G40" s="1048"/>
      <c r="H40" s="1048"/>
      <c r="I40" s="1048"/>
      <c r="K40" s="297"/>
      <c r="L40" s="294"/>
      <c r="M40" s="295"/>
      <c r="N40" s="295"/>
      <c r="AE40" s="266">
        <v>17</v>
      </c>
      <c r="AF40" s="266" t="s">
        <v>617</v>
      </c>
      <c r="AM40" s="281">
        <v>17</v>
      </c>
      <c r="AN40" s="281" t="s">
        <v>643</v>
      </c>
      <c r="AR40" s="1061"/>
      <c r="AS40" s="1061"/>
    </row>
    <row r="41" spans="1:45" ht="27.75" customHeight="1">
      <c r="A41" s="293">
        <v>1</v>
      </c>
      <c r="B41" s="1020"/>
      <c r="C41" s="1060"/>
      <c r="D41" s="1060"/>
      <c r="E41" s="1060"/>
      <c r="F41" s="1060"/>
      <c r="G41" s="262"/>
      <c r="H41" s="1059"/>
      <c r="I41" s="1059"/>
      <c r="L41" s="294"/>
      <c r="M41" s="295"/>
      <c r="N41" s="295"/>
      <c r="Z41" s="298"/>
      <c r="AA41" s="299"/>
      <c r="AB41" s="447" t="s">
        <v>644</v>
      </c>
      <c r="AC41" s="300">
        <f>Cover!G23</f>
        <v>0</v>
      </c>
      <c r="AE41" s="266">
        <v>18</v>
      </c>
      <c r="AF41" s="266" t="s">
        <v>617</v>
      </c>
      <c r="AM41" s="281">
        <v>18</v>
      </c>
      <c r="AN41" s="281" t="s">
        <v>645</v>
      </c>
    </row>
    <row r="42" spans="1:45" ht="48" customHeight="1">
      <c r="A42" s="406">
        <v>1.1000000000000001</v>
      </c>
      <c r="B42" s="1060" t="s">
        <v>646</v>
      </c>
      <c r="C42" s="1060"/>
      <c r="D42" s="1060"/>
      <c r="E42" s="1060"/>
      <c r="F42" s="1060"/>
      <c r="L42" s="294"/>
      <c r="M42" s="295"/>
      <c r="N42" s="295"/>
      <c r="AB42" s="448"/>
      <c r="AE42" s="266">
        <v>19</v>
      </c>
      <c r="AF42" s="266" t="s">
        <v>617</v>
      </c>
      <c r="AM42" s="281">
        <v>19</v>
      </c>
      <c r="AN42" s="281" t="s">
        <v>647</v>
      </c>
    </row>
    <row r="43" spans="1:45" s="260" customFormat="1" ht="32.25" customHeight="1">
      <c r="A43" s="301">
        <v>2</v>
      </c>
      <c r="B43" s="1068" t="s">
        <v>648</v>
      </c>
      <c r="C43" s="1068"/>
      <c r="D43" s="1068"/>
      <c r="E43" s="1068"/>
      <c r="F43" s="1068"/>
      <c r="L43" s="294"/>
      <c r="M43" s="295"/>
      <c r="N43" s="295"/>
      <c r="AB43" s="448"/>
      <c r="AE43" s="266">
        <v>20</v>
      </c>
      <c r="AF43" s="266" t="s">
        <v>617</v>
      </c>
      <c r="AM43" s="281">
        <v>20</v>
      </c>
      <c r="AN43" s="281" t="s">
        <v>649</v>
      </c>
    </row>
    <row r="44" spans="1:45" ht="33" customHeight="1">
      <c r="A44" s="293">
        <v>2.1</v>
      </c>
      <c r="B44" s="1060" t="s">
        <v>650</v>
      </c>
      <c r="C44" s="1060"/>
      <c r="D44" s="1060"/>
      <c r="E44" s="1060"/>
      <c r="F44" s="1060"/>
      <c r="G44" s="302"/>
      <c r="H44" s="302"/>
      <c r="I44" s="302"/>
      <c r="J44" s="302"/>
      <c r="L44" s="294"/>
      <c r="M44" s="303"/>
      <c r="N44" s="295"/>
      <c r="AB44" s="448"/>
      <c r="AE44" s="266">
        <v>21</v>
      </c>
      <c r="AF44" s="266" t="s">
        <v>607</v>
      </c>
      <c r="AM44" s="304"/>
      <c r="AN44" s="304"/>
    </row>
    <row r="45" spans="1:45" ht="44.25" hidden="1" customHeight="1">
      <c r="A45" s="305" t="s">
        <v>142</v>
      </c>
      <c r="B45" s="1038" t="s">
        <v>651</v>
      </c>
      <c r="C45" s="1038"/>
      <c r="D45" s="1020" t="str">
        <f>"Bid Security in the form of " &amp; E15 &amp; " for a sum of " &amp; C17 &amp; " " &amp; E17 &amp; "/- ("&amp;'N-W (Cr.)'!A127 &amp; ") "&amp; "initially valid for a period of  " &amp; AL38 &amp;" days from the date set for opening of bids."</f>
        <v>Bid Security in the form of  for a sum of INR /- () initially valid for a period of  () days from the date set for opening of bids.</v>
      </c>
      <c r="E45" s="1020"/>
      <c r="F45" s="1020"/>
      <c r="G45" s="307"/>
      <c r="H45" s="307"/>
      <c r="I45" s="308"/>
      <c r="J45" s="308"/>
      <c r="L45" s="294"/>
      <c r="M45" s="295"/>
      <c r="N45" s="295"/>
      <c r="Z45" s="309" t="s">
        <v>652</v>
      </c>
      <c r="AB45" s="448"/>
      <c r="AE45" s="266">
        <v>22</v>
      </c>
      <c r="AF45" s="266" t="s">
        <v>617</v>
      </c>
      <c r="AM45" s="304"/>
      <c r="AN45" s="304"/>
    </row>
    <row r="46" spans="1:45" ht="47.25" hidden="1" customHeight="1">
      <c r="A46" s="305"/>
      <c r="B46" s="306"/>
      <c r="C46" s="306"/>
      <c r="D46" s="1063" t="s">
        <v>90</v>
      </c>
      <c r="E46" s="1063"/>
      <c r="F46" s="1063"/>
      <c r="G46" s="307"/>
      <c r="H46" s="307"/>
      <c r="I46" s="308"/>
      <c r="J46" s="308"/>
      <c r="L46" s="294"/>
      <c r="M46" s="295"/>
      <c r="N46" s="295"/>
      <c r="Z46" s="78"/>
      <c r="AB46" s="557"/>
      <c r="AF46" s="266"/>
      <c r="AM46" s="313"/>
      <c r="AN46" s="304"/>
      <c r="AO46" s="1065" t="s">
        <v>653</v>
      </c>
      <c r="AP46" s="1066"/>
    </row>
    <row r="47" spans="1:45" ht="52.15" hidden="1" customHeight="1">
      <c r="A47" s="305"/>
      <c r="B47" s="306"/>
      <c r="C47" s="306"/>
      <c r="D47" s="1062" t="s">
        <v>654</v>
      </c>
      <c r="E47" s="1062"/>
      <c r="F47" s="1062"/>
      <c r="G47" s="1064"/>
      <c r="H47" s="1064"/>
      <c r="I47" s="308"/>
      <c r="J47" s="308"/>
      <c r="L47" s="294"/>
      <c r="M47" s="295"/>
      <c r="N47" s="295"/>
      <c r="Z47" s="78" t="s">
        <v>655</v>
      </c>
      <c r="AB47" s="557"/>
      <c r="AF47" s="266"/>
      <c r="AM47" s="313"/>
      <c r="AN47" s="304"/>
      <c r="AO47" s="556"/>
      <c r="AP47" s="556"/>
    </row>
    <row r="48" spans="1:45" ht="76.5" hidden="1" customHeight="1">
      <c r="A48" s="305"/>
      <c r="B48" s="306"/>
      <c r="C48" s="306"/>
      <c r="D48" s="1067" t="s">
        <v>656</v>
      </c>
      <c r="E48" s="1067"/>
      <c r="F48" s="1067"/>
      <c r="G48" s="307"/>
      <c r="H48" s="307"/>
      <c r="I48" s="308"/>
      <c r="J48" s="308"/>
      <c r="L48" s="294"/>
      <c r="M48" s="295"/>
      <c r="N48" s="295"/>
      <c r="Z48" s="78" t="s">
        <v>657</v>
      </c>
      <c r="AB48" s="557"/>
      <c r="AF48" s="266"/>
      <c r="AM48" s="313"/>
      <c r="AN48" s="304"/>
    </row>
    <row r="49" spans="1:40" ht="152.25" customHeight="1" thickBot="1">
      <c r="A49" s="305" t="s">
        <v>143</v>
      </c>
      <c r="B49" s="1038" t="s">
        <v>658</v>
      </c>
      <c r="C49" s="1038" t="s">
        <v>658</v>
      </c>
      <c r="D49" s="1020" t="s">
        <v>659</v>
      </c>
      <c r="E49" s="1060" t="s">
        <v>660</v>
      </c>
      <c r="F49" s="1060"/>
      <c r="G49" s="298"/>
      <c r="H49" s="310"/>
      <c r="I49" s="310"/>
      <c r="J49" s="310"/>
      <c r="K49" s="310"/>
      <c r="M49" s="294"/>
      <c r="N49" s="295"/>
      <c r="O49" s="295"/>
      <c r="Z49" s="261" t="s">
        <v>661</v>
      </c>
      <c r="AA49" s="309"/>
      <c r="AE49" s="266">
        <v>23</v>
      </c>
      <c r="AF49" s="266" t="s">
        <v>617</v>
      </c>
      <c r="AM49" s="304"/>
      <c r="AN49" s="304"/>
    </row>
    <row r="50" spans="1:40" ht="82.5" customHeight="1" thickBot="1">
      <c r="A50" s="305" t="s">
        <v>144</v>
      </c>
      <c r="B50" s="1038" t="s">
        <v>662</v>
      </c>
      <c r="C50" s="1038"/>
      <c r="D50" s="1020" t="s">
        <v>663</v>
      </c>
      <c r="E50" s="1041"/>
      <c r="F50" s="1041"/>
      <c r="L50" s="294"/>
      <c r="M50" s="295"/>
      <c r="N50" s="295"/>
      <c r="Z50" s="309"/>
      <c r="AB50" s="311"/>
      <c r="AE50" s="266">
        <v>24</v>
      </c>
      <c r="AF50" s="266" t="s">
        <v>617</v>
      </c>
      <c r="AM50" s="304"/>
      <c r="AN50" s="304"/>
    </row>
    <row r="51" spans="1:40" ht="66.75" hidden="1" customHeight="1">
      <c r="A51" s="305"/>
      <c r="B51" s="306"/>
      <c r="C51" s="306"/>
      <c r="D51" s="1020" t="s">
        <v>664</v>
      </c>
      <c r="E51" s="1041"/>
      <c r="F51" s="1041"/>
      <c r="L51" s="294"/>
      <c r="M51" s="295"/>
      <c r="N51" s="295"/>
      <c r="Z51" s="309"/>
      <c r="AB51" s="312"/>
      <c r="AE51" s="266"/>
      <c r="AF51" s="266"/>
      <c r="AM51" s="313"/>
      <c r="AN51" s="313"/>
    </row>
    <row r="52" spans="1:40" ht="123" customHeight="1">
      <c r="A52" s="305" t="s">
        <v>145</v>
      </c>
      <c r="B52" s="1038" t="s">
        <v>665</v>
      </c>
      <c r="C52" s="1038"/>
      <c r="D52" s="1020" t="s">
        <v>666</v>
      </c>
      <c r="E52" s="1040"/>
      <c r="F52" s="1040"/>
      <c r="L52" s="303"/>
      <c r="M52" s="295"/>
      <c r="N52" s="295"/>
      <c r="Z52" s="309"/>
      <c r="AB52" s="312"/>
      <c r="AE52" s="266">
        <v>25</v>
      </c>
      <c r="AF52" s="266" t="s">
        <v>617</v>
      </c>
    </row>
    <row r="53" spans="1:40" ht="66" customHeight="1">
      <c r="A53" s="305" t="s">
        <v>667</v>
      </c>
      <c r="B53" s="1038" t="s">
        <v>668</v>
      </c>
      <c r="C53" s="1038"/>
      <c r="D53" s="1020" t="s">
        <v>669</v>
      </c>
      <c r="E53" s="1040"/>
      <c r="F53" s="1040"/>
      <c r="L53" s="303"/>
      <c r="M53" s="295"/>
      <c r="N53" s="295"/>
      <c r="AB53" s="312"/>
      <c r="AE53" s="266">
        <v>26</v>
      </c>
      <c r="AF53" s="266" t="s">
        <v>617</v>
      </c>
    </row>
    <row r="54" spans="1:40" ht="101.25" customHeight="1">
      <c r="A54" s="305" t="s">
        <v>670</v>
      </c>
      <c r="B54" s="1038" t="s">
        <v>671</v>
      </c>
      <c r="C54" s="1038"/>
      <c r="D54" s="1020" t="s">
        <v>672</v>
      </c>
      <c r="E54" s="1040"/>
      <c r="F54" s="1040"/>
      <c r="L54" s="303"/>
      <c r="M54" s="295"/>
      <c r="N54" s="295"/>
      <c r="AB54" s="312"/>
      <c r="AE54" s="266"/>
      <c r="AF54" s="266"/>
    </row>
    <row r="55" spans="1:40" ht="118.5" customHeight="1">
      <c r="A55" s="305" t="s">
        <v>673</v>
      </c>
      <c r="B55" s="1038" t="s">
        <v>674</v>
      </c>
      <c r="C55" s="1038"/>
      <c r="D55" s="1020" t="s">
        <v>675</v>
      </c>
      <c r="E55" s="1040"/>
      <c r="F55" s="1040"/>
      <c r="L55" s="303"/>
      <c r="M55" s="295"/>
      <c r="N55" s="295"/>
      <c r="AB55" s="312"/>
      <c r="AE55" s="266">
        <v>27</v>
      </c>
      <c r="AF55" s="266" t="s">
        <v>617</v>
      </c>
    </row>
    <row r="56" spans="1:40" ht="66.75" hidden="1" customHeight="1">
      <c r="A56" s="305" t="s">
        <v>676</v>
      </c>
      <c r="B56" s="1038" t="s">
        <v>677</v>
      </c>
      <c r="C56" s="1038"/>
      <c r="D56" s="1020" t="s">
        <v>678</v>
      </c>
      <c r="E56" s="1040"/>
      <c r="F56" s="1040"/>
      <c r="L56" s="303"/>
      <c r="M56" s="295"/>
      <c r="N56" s="295"/>
      <c r="AB56" s="312"/>
      <c r="AE56" s="266">
        <v>28</v>
      </c>
      <c r="AF56" s="266" t="s">
        <v>617</v>
      </c>
    </row>
    <row r="57" spans="1:40" ht="21.75" hidden="1" customHeight="1">
      <c r="A57" s="305" t="s">
        <v>51</v>
      </c>
      <c r="B57" s="1038" t="s">
        <v>679</v>
      </c>
      <c r="C57" s="1038"/>
      <c r="D57" s="1020" t="s">
        <v>680</v>
      </c>
      <c r="E57" s="1040"/>
      <c r="F57" s="1040"/>
      <c r="L57" s="303"/>
      <c r="M57" s="295"/>
      <c r="N57" s="295"/>
      <c r="AB57" s="312"/>
      <c r="AE57" s="266">
        <v>29</v>
      </c>
      <c r="AF57" s="266" t="s">
        <v>617</v>
      </c>
    </row>
    <row r="58" spans="1:40" ht="21.75" customHeight="1">
      <c r="A58" s="305" t="s">
        <v>681</v>
      </c>
      <c r="B58" s="1038" t="s">
        <v>682</v>
      </c>
      <c r="C58" s="1038"/>
      <c r="D58" s="1020" t="s">
        <v>683</v>
      </c>
      <c r="E58" s="1040"/>
      <c r="F58" s="1040"/>
      <c r="L58" s="303"/>
      <c r="M58" s="295"/>
      <c r="N58" s="295"/>
    </row>
    <row r="59" spans="1:40" ht="22.5" hidden="1" customHeight="1">
      <c r="A59" s="305" t="s">
        <v>684</v>
      </c>
      <c r="B59" s="1038" t="s">
        <v>685</v>
      </c>
      <c r="C59" s="1038"/>
      <c r="D59" s="1020" t="s">
        <v>686</v>
      </c>
      <c r="E59" s="1020"/>
      <c r="F59" s="1020"/>
      <c r="L59" s="303"/>
      <c r="M59" s="295"/>
      <c r="N59" s="295"/>
    </row>
    <row r="60" spans="1:40" ht="24" customHeight="1">
      <c r="A60" s="305" t="s">
        <v>687</v>
      </c>
      <c r="B60" s="1038" t="s">
        <v>688</v>
      </c>
      <c r="C60" s="1038"/>
      <c r="D60" s="1020" t="s">
        <v>689</v>
      </c>
      <c r="E60" s="1020"/>
      <c r="F60" s="1020"/>
      <c r="L60" s="303"/>
      <c r="M60" s="295"/>
      <c r="N60" s="295"/>
    </row>
    <row r="61" spans="1:40" ht="35.25" customHeight="1">
      <c r="A61" s="305" t="s">
        <v>690</v>
      </c>
      <c r="B61" s="1038" t="s">
        <v>691</v>
      </c>
      <c r="C61" s="1038"/>
      <c r="D61" s="1020" t="s">
        <v>692</v>
      </c>
      <c r="E61" s="1020"/>
      <c r="F61" s="1020"/>
      <c r="L61" s="303"/>
      <c r="M61" s="295"/>
      <c r="N61" s="295"/>
    </row>
    <row r="62" spans="1:40" ht="20.25" customHeight="1">
      <c r="A62" s="305" t="s">
        <v>693</v>
      </c>
      <c r="B62" s="1038" t="s">
        <v>694</v>
      </c>
      <c r="C62" s="1038"/>
      <c r="D62" s="1020" t="s">
        <v>695</v>
      </c>
      <c r="E62" s="1020"/>
      <c r="F62" s="1020"/>
      <c r="L62" s="303"/>
      <c r="M62" s="295"/>
      <c r="N62" s="295"/>
    </row>
    <row r="63" spans="1:40" ht="33" customHeight="1">
      <c r="A63" s="305" t="s">
        <v>696</v>
      </c>
      <c r="B63" s="1038" t="s">
        <v>697</v>
      </c>
      <c r="C63" s="1038"/>
      <c r="D63" s="1020" t="s">
        <v>698</v>
      </c>
      <c r="E63" s="1020"/>
      <c r="F63" s="1020"/>
      <c r="L63" s="303"/>
      <c r="M63" s="295"/>
      <c r="N63" s="295"/>
    </row>
    <row r="64" spans="1:40" ht="62.25" customHeight="1">
      <c r="A64" s="305" t="s">
        <v>699</v>
      </c>
      <c r="B64" s="1038" t="s">
        <v>700</v>
      </c>
      <c r="C64" s="1038"/>
      <c r="D64" s="1020" t="s">
        <v>701</v>
      </c>
      <c r="E64" s="1040"/>
      <c r="F64" s="1040"/>
      <c r="L64" s="303"/>
      <c r="M64" s="295"/>
      <c r="N64" s="295"/>
    </row>
    <row r="65" spans="1:14" ht="24" hidden="1" customHeight="1">
      <c r="A65" s="305" t="s">
        <v>702</v>
      </c>
      <c r="B65" s="1038" t="s">
        <v>703</v>
      </c>
      <c r="C65" s="1038"/>
      <c r="D65" s="1020" t="s">
        <v>704</v>
      </c>
      <c r="E65" s="1040"/>
      <c r="F65" s="1040"/>
      <c r="L65" s="303"/>
      <c r="M65" s="295"/>
      <c r="N65" s="295"/>
    </row>
    <row r="66" spans="1:14" ht="25.5" customHeight="1">
      <c r="A66" s="305" t="s">
        <v>705</v>
      </c>
      <c r="B66" s="1038" t="s">
        <v>706</v>
      </c>
      <c r="C66" s="1038"/>
      <c r="D66" s="1020" t="s">
        <v>707</v>
      </c>
      <c r="E66" s="1040"/>
      <c r="F66" s="1040"/>
      <c r="L66" s="303"/>
      <c r="M66" s="295"/>
      <c r="N66" s="295"/>
    </row>
    <row r="67" spans="1:14" ht="22.5" customHeight="1">
      <c r="A67" s="305" t="s">
        <v>708</v>
      </c>
      <c r="B67" s="1038" t="s">
        <v>709</v>
      </c>
      <c r="C67" s="1038"/>
      <c r="D67" s="1020" t="s">
        <v>710</v>
      </c>
      <c r="E67" s="1020"/>
      <c r="F67" s="1020"/>
      <c r="L67" s="303"/>
      <c r="M67" s="295"/>
      <c r="N67" s="295"/>
    </row>
    <row r="68" spans="1:14" ht="33.75" customHeight="1">
      <c r="A68" s="305" t="s">
        <v>711</v>
      </c>
      <c r="B68" s="1038" t="s">
        <v>712</v>
      </c>
      <c r="C68" s="1038"/>
      <c r="D68" s="1020" t="s">
        <v>713</v>
      </c>
      <c r="E68" s="1020"/>
      <c r="F68" s="1020"/>
      <c r="L68" s="303"/>
      <c r="M68" s="295"/>
      <c r="N68" s="295"/>
    </row>
    <row r="69" spans="1:14" ht="47.25" customHeight="1">
      <c r="A69" s="305" t="s">
        <v>714</v>
      </c>
      <c r="B69" s="1038" t="s">
        <v>715</v>
      </c>
      <c r="C69" s="1038"/>
      <c r="D69" s="1020" t="s">
        <v>716</v>
      </c>
      <c r="E69" s="1020"/>
      <c r="F69" s="1020"/>
      <c r="L69" s="303"/>
      <c r="M69" s="295"/>
      <c r="N69" s="295"/>
    </row>
    <row r="70" spans="1:14" ht="48" customHeight="1">
      <c r="A70" s="305" t="s">
        <v>149</v>
      </c>
      <c r="B70" s="1038" t="s">
        <v>717</v>
      </c>
      <c r="C70" s="1038"/>
      <c r="D70" s="1021" t="s">
        <v>718</v>
      </c>
      <c r="E70" s="1021"/>
      <c r="F70" s="1021"/>
      <c r="L70" s="303"/>
      <c r="M70" s="295"/>
      <c r="N70" s="295"/>
    </row>
    <row r="71" spans="1:14" ht="93" hidden="1" customHeight="1">
      <c r="A71" s="305" t="s">
        <v>719</v>
      </c>
      <c r="B71" s="1038" t="s">
        <v>720</v>
      </c>
      <c r="C71" s="1038"/>
      <c r="D71" s="1021" t="s">
        <v>721</v>
      </c>
      <c r="E71" s="1021"/>
      <c r="F71" s="1021"/>
      <c r="L71" s="303"/>
      <c r="M71" s="295"/>
      <c r="N71" s="295"/>
    </row>
    <row r="72" spans="1:14" ht="48" customHeight="1">
      <c r="A72" s="305" t="s">
        <v>154</v>
      </c>
      <c r="B72" s="1038" t="s">
        <v>722</v>
      </c>
      <c r="C72" s="1038"/>
      <c r="D72" s="1020" t="s">
        <v>723</v>
      </c>
      <c r="E72" s="1020"/>
      <c r="F72" s="1020"/>
      <c r="L72" s="294"/>
      <c r="M72" s="295"/>
      <c r="N72" s="295"/>
    </row>
    <row r="73" spans="1:14" ht="29.45" customHeight="1">
      <c r="A73" s="305" t="s">
        <v>724</v>
      </c>
      <c r="B73" s="1038" t="s">
        <v>725</v>
      </c>
      <c r="C73" s="1038"/>
      <c r="D73" s="1020" t="s">
        <v>726</v>
      </c>
      <c r="E73" s="1020"/>
      <c r="F73" s="1020"/>
      <c r="L73" s="294"/>
      <c r="M73" s="295"/>
      <c r="N73" s="295"/>
    </row>
    <row r="74" spans="1:14" ht="61.9" customHeight="1">
      <c r="A74" s="305" t="s">
        <v>727</v>
      </c>
      <c r="B74" s="1038" t="s">
        <v>728</v>
      </c>
      <c r="C74" s="1038"/>
      <c r="D74" s="1020" t="s">
        <v>729</v>
      </c>
      <c r="E74" s="1020"/>
      <c r="F74" s="1020"/>
      <c r="L74" s="294"/>
      <c r="M74" s="295"/>
      <c r="N74" s="295"/>
    </row>
    <row r="75" spans="1:14" ht="63" customHeight="1">
      <c r="A75" s="314">
        <v>3</v>
      </c>
      <c r="B75" s="1020" t="s">
        <v>730</v>
      </c>
      <c r="C75" s="1020"/>
      <c r="D75" s="1020"/>
      <c r="E75" s="1020"/>
      <c r="F75" s="1020"/>
      <c r="L75" s="295"/>
      <c r="M75" s="295"/>
      <c r="N75" s="303"/>
    </row>
    <row r="76" spans="1:14" ht="78" customHeight="1">
      <c r="A76" s="315">
        <v>3.1</v>
      </c>
      <c r="B76" s="1020" t="s">
        <v>731</v>
      </c>
      <c r="C76" s="1020"/>
      <c r="D76" s="1020"/>
      <c r="E76" s="1020"/>
      <c r="F76" s="1020"/>
      <c r="L76" s="295"/>
      <c r="M76" s="295"/>
      <c r="N76" s="295"/>
    </row>
    <row r="77" spans="1:14" ht="79.5" customHeight="1">
      <c r="A77" s="315">
        <v>3.2</v>
      </c>
      <c r="B77" s="1020" t="s">
        <v>732</v>
      </c>
      <c r="C77" s="1020"/>
      <c r="D77" s="1020"/>
      <c r="E77" s="1020"/>
      <c r="F77" s="1020"/>
      <c r="L77" s="295"/>
      <c r="M77" s="295"/>
      <c r="N77" s="295"/>
    </row>
    <row r="78" spans="1:14" ht="72" customHeight="1">
      <c r="A78" s="293">
        <v>4</v>
      </c>
      <c r="B78" s="1020" t="s">
        <v>733</v>
      </c>
      <c r="C78" s="1020"/>
      <c r="D78" s="1020"/>
      <c r="E78" s="1020"/>
      <c r="F78" s="1020"/>
      <c r="H78" s="316"/>
      <c r="L78" s="295"/>
      <c r="M78" s="295"/>
      <c r="N78" s="295"/>
    </row>
    <row r="79" spans="1:14" ht="52.5" customHeight="1">
      <c r="A79" s="315">
        <v>4.0999999999999996</v>
      </c>
      <c r="B79" s="1020" t="s">
        <v>734</v>
      </c>
      <c r="C79" s="1020"/>
      <c r="D79" s="1020"/>
      <c r="E79" s="1020"/>
      <c r="F79" s="1020"/>
      <c r="L79" s="295"/>
      <c r="M79" s="295"/>
      <c r="N79" s="295"/>
    </row>
    <row r="80" spans="1:14" ht="8.25" customHeight="1">
      <c r="A80" s="315"/>
      <c r="B80" s="261"/>
      <c r="C80" s="261"/>
      <c r="D80" s="261"/>
      <c r="E80" s="261"/>
      <c r="F80" s="261"/>
      <c r="L80" s="295"/>
      <c r="M80" s="295"/>
      <c r="N80" s="295"/>
    </row>
    <row r="81" spans="1:32" ht="104.25" customHeight="1">
      <c r="A81" s="315">
        <v>4.2</v>
      </c>
      <c r="B81" s="1020" t="s">
        <v>735</v>
      </c>
      <c r="C81" s="1020"/>
      <c r="D81" s="1020"/>
      <c r="E81" s="1020"/>
      <c r="F81" s="1020"/>
      <c r="L81" s="295"/>
      <c r="M81" s="295"/>
      <c r="N81" s="295"/>
    </row>
    <row r="82" spans="1:32" ht="69" hidden="1" customHeight="1">
      <c r="A82" s="315"/>
      <c r="B82" s="1020"/>
      <c r="C82" s="1020"/>
      <c r="D82" s="1020"/>
      <c r="E82" s="1020"/>
      <c r="F82" s="1020"/>
      <c r="L82" s="295"/>
      <c r="M82" s="295"/>
      <c r="N82" s="295"/>
    </row>
    <row r="83" spans="1:32" ht="36" hidden="1" customHeight="1">
      <c r="A83" s="317">
        <v>5</v>
      </c>
      <c r="B83" s="1039" t="s">
        <v>736</v>
      </c>
      <c r="C83" s="1039"/>
      <c r="D83" s="1039"/>
      <c r="E83" s="1039"/>
      <c r="F83" s="1039"/>
      <c r="L83" s="295"/>
      <c r="M83" s="295"/>
      <c r="N83" s="295"/>
    </row>
    <row r="84" spans="1:32" s="260" customFormat="1" ht="3.75" hidden="1" customHeight="1">
      <c r="A84" s="263"/>
      <c r="B84" s="1037"/>
      <c r="C84" s="1037"/>
      <c r="D84" s="1037"/>
      <c r="E84" s="1037"/>
      <c r="F84" s="1037"/>
      <c r="H84" s="263"/>
      <c r="AE84" s="262"/>
      <c r="AF84" s="262"/>
    </row>
    <row r="85" spans="1:32" ht="9.75" hidden="1" customHeight="1">
      <c r="A85" s="315"/>
      <c r="B85" s="1020"/>
      <c r="C85" s="1020"/>
      <c r="D85" s="1020"/>
      <c r="E85" s="1020"/>
      <c r="F85" s="1020"/>
      <c r="L85" s="295"/>
      <c r="M85" s="295"/>
      <c r="N85" s="295"/>
    </row>
    <row r="86" spans="1:32" ht="4.5" customHeight="1">
      <c r="A86" s="315"/>
      <c r="B86" s="1020"/>
      <c r="C86" s="1020"/>
      <c r="D86" s="1020"/>
      <c r="E86" s="1020"/>
      <c r="F86" s="1020"/>
      <c r="L86" s="295"/>
      <c r="M86" s="295"/>
      <c r="N86" s="295"/>
    </row>
    <row r="87" spans="1:32" ht="4.5" customHeight="1">
      <c r="A87" s="318"/>
      <c r="B87" s="1020"/>
      <c r="C87" s="1020"/>
      <c r="D87" s="1020"/>
      <c r="E87" s="1020"/>
      <c r="F87" s="1020"/>
      <c r="G87" s="313"/>
      <c r="H87" s="1030"/>
      <c r="I87" s="1030"/>
      <c r="K87" s="313"/>
      <c r="L87" s="295"/>
      <c r="M87" s="295"/>
      <c r="N87" s="295"/>
      <c r="Z87" s="319" t="s">
        <v>737</v>
      </c>
    </row>
    <row r="88" spans="1:32" ht="6.75" customHeight="1">
      <c r="A88" s="315"/>
      <c r="B88" s="1020"/>
      <c r="C88" s="1020"/>
      <c r="D88" s="1020"/>
      <c r="E88" s="1020"/>
      <c r="F88" s="1020"/>
      <c r="L88" s="295"/>
      <c r="M88" s="295"/>
      <c r="N88" s="295"/>
    </row>
    <row r="89" spans="1:32" ht="232.5" hidden="1" customHeight="1">
      <c r="A89" s="315">
        <v>5.0999999999999996</v>
      </c>
      <c r="B89" s="1020" t="s">
        <v>738</v>
      </c>
      <c r="C89" s="1020"/>
      <c r="D89" s="1020"/>
      <c r="E89" s="1020"/>
      <c r="F89" s="1020"/>
      <c r="L89" s="295"/>
      <c r="M89" s="295"/>
      <c r="N89" s="295"/>
    </row>
    <row r="90" spans="1:32" ht="35.25" hidden="1" customHeight="1">
      <c r="A90" s="315"/>
      <c r="B90" s="1020"/>
      <c r="C90" s="1020"/>
      <c r="D90" s="1020"/>
      <c r="E90" s="1020"/>
      <c r="F90" s="1020"/>
      <c r="L90" s="295"/>
      <c r="M90" s="295"/>
      <c r="N90" s="295"/>
    </row>
    <row r="91" spans="1:32" ht="39.6" hidden="1" customHeight="1">
      <c r="A91" s="293">
        <v>6</v>
      </c>
      <c r="B91" s="1021" t="s">
        <v>739</v>
      </c>
      <c r="C91" s="1021"/>
      <c r="D91" s="1021"/>
      <c r="E91" s="1021"/>
      <c r="F91" s="1021"/>
      <c r="L91" s="295"/>
      <c r="M91" s="295"/>
      <c r="N91" s="295"/>
    </row>
    <row r="92" spans="1:32" ht="36" hidden="1" customHeight="1">
      <c r="A92" s="320"/>
      <c r="B92" s="1021"/>
      <c r="C92" s="1021"/>
      <c r="D92" s="1021"/>
      <c r="E92" s="1021"/>
      <c r="F92" s="1021"/>
      <c r="L92" s="295"/>
      <c r="M92" s="295"/>
      <c r="N92" s="295"/>
    </row>
    <row r="93" spans="1:32" ht="23.25" hidden="1" customHeight="1">
      <c r="A93" s="320" t="s">
        <v>142</v>
      </c>
      <c r="B93" s="1021" t="s">
        <v>740</v>
      </c>
      <c r="C93" s="1021"/>
      <c r="D93" s="1021" t="s">
        <v>599</v>
      </c>
      <c r="E93" s="1021"/>
      <c r="F93" s="1021"/>
      <c r="L93" s="295"/>
      <c r="M93" s="295"/>
      <c r="N93" s="295"/>
    </row>
    <row r="94" spans="1:32" ht="21.75" hidden="1" customHeight="1">
      <c r="A94" s="320" t="s">
        <v>143</v>
      </c>
      <c r="B94" s="1021" t="s">
        <v>741</v>
      </c>
      <c r="C94" s="1021"/>
      <c r="D94" s="1021" t="s">
        <v>742</v>
      </c>
      <c r="E94" s="1021"/>
      <c r="F94" s="1021"/>
      <c r="L94" s="295"/>
      <c r="M94" s="295"/>
      <c r="N94" s="295"/>
    </row>
    <row r="95" spans="1:32" ht="24.75" hidden="1" customHeight="1">
      <c r="A95" s="320" t="s">
        <v>144</v>
      </c>
      <c r="B95" s="1035" t="s">
        <v>743</v>
      </c>
      <c r="C95" s="1035"/>
      <c r="D95" s="1034" t="s">
        <v>744</v>
      </c>
      <c r="E95" s="1034"/>
      <c r="F95" s="1034"/>
      <c r="L95" s="295"/>
      <c r="M95" s="295"/>
      <c r="N95" s="295"/>
    </row>
    <row r="96" spans="1:32" ht="25.5" hidden="1" customHeight="1">
      <c r="A96" s="320" t="s">
        <v>145</v>
      </c>
      <c r="B96" s="1021" t="s">
        <v>745</v>
      </c>
      <c r="C96" s="1021"/>
      <c r="D96" s="1021" t="s">
        <v>746</v>
      </c>
      <c r="E96" s="1021"/>
      <c r="F96" s="1021"/>
      <c r="L96" s="295"/>
      <c r="M96" s="295"/>
      <c r="N96" s="295"/>
    </row>
    <row r="97" spans="1:14" ht="24" hidden="1" customHeight="1">
      <c r="A97" s="320" t="s">
        <v>667</v>
      </c>
      <c r="B97" s="1021" t="s">
        <v>747</v>
      </c>
      <c r="C97" s="1021"/>
      <c r="D97" s="1021" t="s">
        <v>748</v>
      </c>
      <c r="E97" s="1021"/>
      <c r="F97" s="1021"/>
      <c r="L97" s="295"/>
      <c r="M97" s="295"/>
      <c r="N97" s="295"/>
    </row>
    <row r="98" spans="1:14" ht="21" hidden="1" customHeight="1">
      <c r="A98" s="320" t="s">
        <v>670</v>
      </c>
      <c r="B98" s="1021" t="s">
        <v>749</v>
      </c>
      <c r="C98" s="1021"/>
      <c r="D98" s="1021" t="s">
        <v>750</v>
      </c>
      <c r="E98" s="1021"/>
      <c r="F98" s="1021"/>
      <c r="L98" s="295"/>
      <c r="M98" s="295"/>
      <c r="N98" s="295"/>
    </row>
    <row r="99" spans="1:14" ht="21" hidden="1" customHeight="1">
      <c r="A99" s="320" t="s">
        <v>673</v>
      </c>
      <c r="B99" s="1021" t="s">
        <v>751</v>
      </c>
      <c r="C99" s="1021"/>
      <c r="D99" s="1021" t="s">
        <v>752</v>
      </c>
      <c r="E99" s="1021"/>
      <c r="F99" s="1021"/>
      <c r="L99" s="295"/>
      <c r="M99" s="295"/>
      <c r="N99" s="295"/>
    </row>
    <row r="100" spans="1:14" ht="22.5" hidden="1" customHeight="1">
      <c r="A100" s="320" t="s">
        <v>676</v>
      </c>
      <c r="B100" s="1021" t="s">
        <v>753</v>
      </c>
      <c r="C100" s="1021"/>
      <c r="D100" s="1021" t="s">
        <v>754</v>
      </c>
      <c r="E100" s="1021"/>
      <c r="F100" s="1021"/>
      <c r="L100" s="295"/>
      <c r="M100" s="295"/>
      <c r="N100" s="295"/>
    </row>
    <row r="101" spans="1:14" ht="24" hidden="1" customHeight="1">
      <c r="A101" s="320" t="s">
        <v>51</v>
      </c>
      <c r="B101" s="1021" t="s">
        <v>755</v>
      </c>
      <c r="C101" s="1021"/>
      <c r="D101" s="1021" t="s">
        <v>756</v>
      </c>
      <c r="E101" s="1021"/>
      <c r="F101" s="1021"/>
      <c r="L101" s="295"/>
      <c r="M101" s="295"/>
      <c r="N101" s="295"/>
    </row>
    <row r="102" spans="1:14" ht="22.5" hidden="1" customHeight="1">
      <c r="A102" s="320" t="s">
        <v>681</v>
      </c>
      <c r="B102" s="1021" t="s">
        <v>757</v>
      </c>
      <c r="C102" s="1021"/>
      <c r="D102" s="1021" t="s">
        <v>758</v>
      </c>
      <c r="E102" s="1021"/>
      <c r="F102" s="1021"/>
      <c r="L102" s="295"/>
      <c r="M102" s="295"/>
      <c r="N102" s="295"/>
    </row>
    <row r="103" spans="1:14" ht="23.25" hidden="1" customHeight="1">
      <c r="A103" s="320" t="s">
        <v>684</v>
      </c>
      <c r="B103" s="1021" t="s">
        <v>759</v>
      </c>
      <c r="C103" s="1021"/>
      <c r="D103" s="1021" t="s">
        <v>760</v>
      </c>
      <c r="E103" s="1021"/>
      <c r="F103" s="1021"/>
      <c r="L103" s="295"/>
      <c r="M103" s="295"/>
      <c r="N103" s="295"/>
    </row>
    <row r="104" spans="1:14" ht="21" hidden="1" customHeight="1">
      <c r="A104" s="320" t="s">
        <v>687</v>
      </c>
      <c r="B104" s="1021" t="s">
        <v>761</v>
      </c>
      <c r="C104" s="1021"/>
      <c r="D104" s="1021" t="s">
        <v>762</v>
      </c>
      <c r="E104" s="1021"/>
      <c r="F104" s="1021"/>
      <c r="L104" s="295"/>
      <c r="M104" s="295"/>
      <c r="N104" s="295"/>
    </row>
    <row r="105" spans="1:14" ht="22.5" hidden="1" customHeight="1">
      <c r="A105" s="320" t="s">
        <v>690</v>
      </c>
      <c r="B105" s="1021" t="s">
        <v>763</v>
      </c>
      <c r="C105" s="1021"/>
      <c r="D105" s="1021" t="s">
        <v>764</v>
      </c>
      <c r="E105" s="1021"/>
      <c r="F105" s="1021"/>
      <c r="L105" s="295"/>
      <c r="M105" s="295"/>
      <c r="N105" s="295"/>
    </row>
    <row r="106" spans="1:14" ht="44.25" hidden="1" customHeight="1">
      <c r="A106" s="320" t="s">
        <v>693</v>
      </c>
      <c r="B106" s="1021" t="s">
        <v>765</v>
      </c>
      <c r="C106" s="1021"/>
      <c r="D106" s="1021" t="s">
        <v>766</v>
      </c>
      <c r="E106" s="1021"/>
      <c r="F106" s="1021"/>
      <c r="L106" s="295"/>
      <c r="M106" s="295"/>
      <c r="N106" s="295"/>
    </row>
    <row r="107" spans="1:14" ht="45" customHeight="1">
      <c r="A107" s="293"/>
      <c r="B107" s="1020" t="s">
        <v>767</v>
      </c>
      <c r="C107" s="1020"/>
      <c r="D107" s="1020"/>
      <c r="E107" s="1020"/>
      <c r="F107" s="1020"/>
      <c r="L107" s="295"/>
      <c r="M107" s="295"/>
      <c r="N107" s="295"/>
    </row>
    <row r="108" spans="1:14" ht="52.5" customHeight="1">
      <c r="A108" s="293">
        <v>7</v>
      </c>
      <c r="B108" s="1020" t="s">
        <v>768</v>
      </c>
      <c r="C108" s="1020"/>
      <c r="D108" s="1020"/>
      <c r="E108" s="1020"/>
      <c r="F108" s="1020"/>
      <c r="L108" s="295"/>
      <c r="M108" s="295"/>
      <c r="N108" s="295"/>
    </row>
    <row r="109" spans="1:14" ht="61.5" hidden="1" customHeight="1">
      <c r="A109" s="293">
        <v>7.1</v>
      </c>
      <c r="B109" s="261"/>
      <c r="C109" s="261"/>
      <c r="D109" s="261"/>
      <c r="E109" s="261"/>
      <c r="F109" s="261"/>
      <c r="L109" s="295"/>
      <c r="M109" s="295"/>
      <c r="N109" s="295"/>
    </row>
    <row r="110" spans="1:14" ht="61.5" customHeight="1">
      <c r="A110" s="293">
        <v>8</v>
      </c>
      <c r="B110" s="1020" t="s">
        <v>769</v>
      </c>
      <c r="C110" s="1020"/>
      <c r="D110" s="1020"/>
      <c r="E110" s="1020"/>
      <c r="F110" s="1020"/>
      <c r="L110" s="295"/>
      <c r="M110" s="295"/>
      <c r="N110" s="295"/>
    </row>
    <row r="111" spans="1:14" ht="69.75" customHeight="1">
      <c r="A111" s="293">
        <v>9</v>
      </c>
      <c r="B111" s="1020" t="s">
        <v>770</v>
      </c>
      <c r="C111" s="1020"/>
      <c r="D111" s="1020"/>
      <c r="E111" s="1020"/>
      <c r="F111" s="1020"/>
      <c r="L111" s="295"/>
      <c r="M111" s="295"/>
      <c r="N111" s="295"/>
    </row>
    <row r="112" spans="1:14" ht="68.25" customHeight="1">
      <c r="A112" s="293">
        <v>10</v>
      </c>
      <c r="B112" s="1020" t="s">
        <v>771</v>
      </c>
      <c r="C112" s="1020"/>
      <c r="D112" s="1020"/>
      <c r="E112" s="1020"/>
      <c r="F112" s="1020"/>
      <c r="L112" s="295"/>
      <c r="M112" s="295"/>
      <c r="N112" s="295"/>
    </row>
    <row r="113" spans="1:48" ht="32.25" customHeight="1">
      <c r="A113" s="293">
        <v>11</v>
      </c>
      <c r="B113" s="1020" t="s">
        <v>772</v>
      </c>
      <c r="C113" s="1020"/>
      <c r="D113" s="1020"/>
      <c r="E113" s="1020"/>
      <c r="F113" s="1020"/>
      <c r="L113" s="295"/>
      <c r="M113" s="295"/>
      <c r="N113" s="295"/>
    </row>
    <row r="114" spans="1:48" ht="69" hidden="1" customHeight="1">
      <c r="A114" s="293" t="s">
        <v>773</v>
      </c>
      <c r="B114" s="1033" t="s">
        <v>774</v>
      </c>
      <c r="C114" s="1033"/>
      <c r="D114" s="1033"/>
      <c r="E114" s="1033"/>
      <c r="F114" s="1033"/>
      <c r="L114" s="295"/>
      <c r="M114" s="295"/>
      <c r="N114" s="295"/>
      <c r="AS114" s="321">
        <f>'Name of Bidder'!F6</f>
        <v>1</v>
      </c>
    </row>
    <row r="115" spans="1:48" ht="53.25" hidden="1" customHeight="1">
      <c r="A115" s="293">
        <v>13</v>
      </c>
      <c r="B115" s="1020" t="str">
        <f>"We are a Micro and Small Enterprise (MSE) registered with " &amp; 'Name of Bidder'!C11 &amp; ", a designated Authority of GoI under the Public Procurement Policy for MSEs order 2012."</f>
        <v>We are a Micro and Small Enterprise (MSE) registered with , a designated Authority of GoI under the Public Procurement Policy for MSEs order 2012.</v>
      </c>
      <c r="C115" s="1020"/>
      <c r="D115" s="1020"/>
      <c r="E115" s="1020"/>
      <c r="F115" s="1020"/>
      <c r="L115" s="295"/>
      <c r="M115" s="295"/>
      <c r="N115" s="295"/>
      <c r="AS115" s="321"/>
      <c r="AT115" s="261">
        <f>'Name of Bidder'!C10</f>
        <v>0</v>
      </c>
      <c r="AU115" s="261">
        <f>IF(AT115="No",1,2)</f>
        <v>2</v>
      </c>
      <c r="AV115" s="261">
        <f>AU115</f>
        <v>2</v>
      </c>
    </row>
    <row r="116" spans="1:48" ht="94.5" customHeight="1">
      <c r="A116" s="293">
        <v>13</v>
      </c>
      <c r="B116" s="1033" t="s">
        <v>775</v>
      </c>
      <c r="C116" s="1033"/>
      <c r="D116" s="1033"/>
      <c r="E116" s="1033"/>
      <c r="F116" s="1033"/>
      <c r="L116" s="295"/>
      <c r="M116" s="295"/>
      <c r="N116" s="295"/>
    </row>
    <row r="117" spans="1:48" ht="17.25" customHeight="1">
      <c r="B117" s="322"/>
      <c r="C117" s="323"/>
      <c r="D117" s="323"/>
      <c r="E117" s="324"/>
      <c r="F117" s="324"/>
    </row>
    <row r="118" spans="1:48" ht="19.5" customHeight="1">
      <c r="B118" s="325" t="s">
        <v>776</v>
      </c>
      <c r="C118" s="326"/>
      <c r="D118" s="327"/>
      <c r="E118" s="327"/>
      <c r="F118" s="327"/>
    </row>
    <row r="119" spans="1:48" ht="16.5" customHeight="1">
      <c r="B119" s="325"/>
      <c r="C119" s="326"/>
      <c r="D119" s="327"/>
      <c r="E119" s="327"/>
      <c r="F119" s="327"/>
    </row>
    <row r="120" spans="1:48" ht="21" customHeight="1">
      <c r="B120" s="328"/>
      <c r="C120" s="327"/>
      <c r="D120" s="327"/>
      <c r="E120" s="325"/>
      <c r="F120" s="329" t="s">
        <v>777</v>
      </c>
    </row>
    <row r="121" spans="1:48" ht="15.75" customHeight="1">
      <c r="B121" s="328"/>
      <c r="C121" s="327"/>
      <c r="D121" s="327"/>
      <c r="E121" s="325"/>
      <c r="F121" s="329"/>
    </row>
    <row r="122" spans="1:48" ht="21" customHeight="1">
      <c r="B122" s="328"/>
      <c r="C122" s="327"/>
      <c r="E122" s="1022" t="str">
        <f>"For and on behalf of : "&amp;'Attach 3(JV)'!A8</f>
        <v>For and on behalf of : 0</v>
      </c>
      <c r="F122" s="1022"/>
    </row>
    <row r="123" spans="1:48" ht="15.75" customHeight="1">
      <c r="A123" s="261"/>
      <c r="B123" s="261"/>
      <c r="C123" s="330"/>
      <c r="D123" s="261"/>
      <c r="E123" s="331"/>
      <c r="F123" s="263"/>
    </row>
    <row r="124" spans="1:48" ht="38.25" customHeight="1">
      <c r="A124" s="263" t="s">
        <v>778</v>
      </c>
      <c r="B124" s="1025">
        <f>'Name of Bidder'!C32</f>
        <v>0</v>
      </c>
      <c r="C124" s="1025"/>
      <c r="D124" s="332" t="s">
        <v>779</v>
      </c>
      <c r="E124" s="332"/>
      <c r="F124" s="264">
        <f>'Name of Bidder'!C29</f>
        <v>0</v>
      </c>
    </row>
    <row r="125" spans="1:48" ht="18.75" customHeight="1">
      <c r="A125" s="263" t="s">
        <v>780</v>
      </c>
      <c r="B125" s="1023">
        <f>'Name of Bidder'!C33</f>
        <v>0</v>
      </c>
      <c r="C125" s="1023"/>
      <c r="D125" s="1024" t="s">
        <v>43</v>
      </c>
      <c r="E125" s="1024"/>
      <c r="F125" s="264">
        <f>'Name of Bidder'!C30</f>
        <v>0</v>
      </c>
    </row>
    <row r="126" spans="1:48" s="260" customFormat="1" ht="18.75" customHeight="1">
      <c r="F126" s="264"/>
      <c r="AE126" s="262"/>
      <c r="AF126" s="262"/>
    </row>
    <row r="127" spans="1:48" ht="15.75" customHeight="1">
      <c r="B127" s="260"/>
      <c r="D127" s="261"/>
      <c r="E127" s="331"/>
    </row>
    <row r="128" spans="1:48" s="260" customFormat="1" ht="18.75" customHeight="1">
      <c r="A128" s="333" t="s">
        <v>781</v>
      </c>
      <c r="B128" s="334"/>
      <c r="C128" s="335"/>
      <c r="D128" s="325"/>
      <c r="E128" s="329"/>
      <c r="F128" s="325"/>
      <c r="H128" s="263"/>
      <c r="AE128" s="262"/>
      <c r="AF128" s="262"/>
    </row>
    <row r="129" spans="1:32" s="260" customFormat="1" ht="18.75" customHeight="1">
      <c r="A129" s="1026" t="s">
        <v>782</v>
      </c>
      <c r="B129" s="1026"/>
      <c r="C129" s="1026"/>
      <c r="D129" s="1028"/>
      <c r="E129" s="1028"/>
      <c r="F129" s="1028"/>
      <c r="H129" s="263"/>
      <c r="AE129" s="262"/>
      <c r="AF129" s="262"/>
    </row>
    <row r="130" spans="1:32" s="260" customFormat="1" ht="18.75" customHeight="1">
      <c r="A130" s="1029"/>
      <c r="B130" s="1029"/>
      <c r="C130" s="1029"/>
      <c r="D130" s="336"/>
      <c r="E130" s="336"/>
      <c r="F130" s="336"/>
      <c r="H130" s="263"/>
      <c r="AE130" s="262"/>
      <c r="AF130" s="262"/>
    </row>
    <row r="131" spans="1:32" s="260" customFormat="1" ht="18.75" customHeight="1">
      <c r="A131" s="1027"/>
      <c r="B131" s="1027"/>
      <c r="C131" s="1027"/>
      <c r="D131" s="336"/>
      <c r="E131" s="336"/>
      <c r="F131" s="336"/>
      <c r="H131" s="263"/>
      <c r="AE131" s="262"/>
      <c r="AF131" s="262"/>
    </row>
    <row r="132" spans="1:32" s="260" customFormat="1" ht="18.75" customHeight="1">
      <c r="A132" s="1019" t="s">
        <v>783</v>
      </c>
      <c r="B132" s="1019"/>
      <c r="C132" s="1019"/>
      <c r="D132" s="1028"/>
      <c r="E132" s="1028"/>
      <c r="F132" s="1028"/>
      <c r="H132" s="263"/>
      <c r="AE132" s="262"/>
      <c r="AF132" s="262"/>
    </row>
    <row r="133" spans="1:32" s="260" customFormat="1" ht="18.75" customHeight="1">
      <c r="A133" s="1019" t="s">
        <v>784</v>
      </c>
      <c r="B133" s="1019"/>
      <c r="C133" s="1019"/>
      <c r="D133" s="1032"/>
      <c r="E133" s="1032"/>
      <c r="F133" s="1032"/>
      <c r="H133" s="263"/>
      <c r="AE133" s="262"/>
      <c r="AF133" s="262"/>
    </row>
    <row r="134" spans="1:32" s="260" customFormat="1" ht="18.75" customHeight="1">
      <c r="A134" s="1019" t="s">
        <v>785</v>
      </c>
      <c r="B134" s="1019"/>
      <c r="C134" s="1019"/>
      <c r="D134" s="1028"/>
      <c r="E134" s="1028"/>
      <c r="F134" s="1028"/>
      <c r="H134" s="263"/>
      <c r="AE134" s="262"/>
      <c r="AF134" s="262"/>
    </row>
    <row r="135" spans="1:32" s="260" customFormat="1" ht="18.75" customHeight="1">
      <c r="A135" s="1026" t="s">
        <v>786</v>
      </c>
      <c r="B135" s="1026"/>
      <c r="C135" s="1026"/>
      <c r="D135" s="336"/>
      <c r="E135" s="336"/>
      <c r="F135" s="336"/>
      <c r="H135" s="263"/>
      <c r="AE135" s="262"/>
      <c r="AF135" s="262"/>
    </row>
    <row r="136" spans="1:32" s="260" customFormat="1" ht="18.75" customHeight="1">
      <c r="A136" s="1029"/>
      <c r="B136" s="1029"/>
      <c r="C136" s="1029"/>
      <c r="D136" s="336"/>
      <c r="E136" s="336"/>
      <c r="F136" s="336"/>
      <c r="H136" s="263"/>
      <c r="AE136" s="262"/>
      <c r="AF136" s="262"/>
    </row>
    <row r="137" spans="1:32" s="260" customFormat="1" ht="18.75" customHeight="1">
      <c r="A137" s="1027"/>
      <c r="B137" s="1027"/>
      <c r="C137" s="1027"/>
      <c r="D137" s="1028"/>
      <c r="E137" s="1028"/>
      <c r="F137" s="1028"/>
      <c r="H137" s="263"/>
      <c r="AE137" s="262"/>
      <c r="AF137" s="262"/>
    </row>
    <row r="138" spans="1:32" s="260" customFormat="1" ht="24" customHeight="1">
      <c r="A138" s="333"/>
      <c r="B138" s="333"/>
      <c r="C138" s="333"/>
      <c r="D138" s="337"/>
      <c r="E138" s="337"/>
      <c r="F138" s="337"/>
      <c r="H138" s="263"/>
      <c r="AE138" s="262"/>
      <c r="AF138" s="262"/>
    </row>
    <row r="139" spans="1:32" s="260" customFormat="1" ht="24" customHeight="1">
      <c r="A139" s="331"/>
      <c r="B139" s="1030"/>
      <c r="C139" s="1030"/>
      <c r="D139" s="1030"/>
      <c r="E139" s="1030"/>
      <c r="F139" s="1030"/>
      <c r="H139" s="263"/>
      <c r="AE139" s="262"/>
      <c r="AF139" s="262"/>
    </row>
    <row r="140" spans="1:32" s="260" customFormat="1" ht="21" customHeight="1">
      <c r="A140" s="305"/>
      <c r="B140" s="1031"/>
      <c r="C140" s="1031"/>
      <c r="D140" s="1031"/>
      <c r="E140" s="1031"/>
      <c r="F140" s="1031"/>
      <c r="H140" s="263"/>
      <c r="AE140" s="262"/>
      <c r="AF140" s="262"/>
    </row>
    <row r="141" spans="1:32" s="260" customFormat="1" ht="24" hidden="1" customHeight="1">
      <c r="A141" s="305"/>
      <c r="B141" s="1021"/>
      <c r="C141" s="1021"/>
      <c r="D141" s="1021"/>
      <c r="E141" s="1021"/>
      <c r="F141" s="1021"/>
      <c r="H141" s="263"/>
      <c r="AE141" s="262"/>
      <c r="AF141" s="262"/>
    </row>
    <row r="142" spans="1:32" ht="51" customHeight="1">
      <c r="A142" s="305"/>
      <c r="B142" s="1021"/>
      <c r="C142" s="1021"/>
      <c r="D142" s="1021"/>
      <c r="E142" s="1021"/>
      <c r="F142" s="1021"/>
    </row>
    <row r="143" spans="1:32" ht="46.5" customHeight="1">
      <c r="A143" s="305"/>
      <c r="B143" s="1021"/>
      <c r="C143" s="1021"/>
      <c r="D143" s="1021"/>
      <c r="E143" s="1021"/>
      <c r="F143" s="1021"/>
    </row>
    <row r="144" spans="1:32" ht="15.75" customHeight="1">
      <c r="A144" s="263"/>
      <c r="B144" s="270"/>
      <c r="C144" s="267"/>
      <c r="D144" s="267"/>
      <c r="E144" s="267"/>
      <c r="F144" s="267"/>
    </row>
    <row r="145" spans="1:6" ht="30.75" customHeight="1">
      <c r="A145" s="1036"/>
      <c r="B145" s="1036"/>
      <c r="C145" s="1036"/>
      <c r="D145" s="1036"/>
      <c r="E145" s="1036"/>
      <c r="F145" s="1036"/>
    </row>
    <row r="146" spans="1:6" ht="24" customHeight="1">
      <c r="A146" s="263"/>
    </row>
    <row r="147" spans="1:6" ht="24" customHeight="1">
      <c r="A147" s="263"/>
    </row>
    <row r="148" spans="1:6" ht="24" customHeight="1">
      <c r="A148" s="263"/>
    </row>
    <row r="149" spans="1:6" ht="24" customHeight="1">
      <c r="A149" s="263"/>
    </row>
    <row r="150" spans="1:6" ht="24" customHeight="1">
      <c r="A150" s="263"/>
    </row>
    <row r="151" spans="1:6" ht="24" customHeight="1">
      <c r="A151" s="263"/>
    </row>
    <row r="152" spans="1:6" ht="24" customHeight="1">
      <c r="A152" s="263"/>
    </row>
    <row r="153" spans="1:6" ht="24" customHeight="1">
      <c r="A153" s="263"/>
    </row>
    <row r="154" spans="1:6" ht="24" customHeight="1"/>
    <row r="155" spans="1:6" ht="24" customHeight="1"/>
    <row r="156" spans="1:6" ht="24" customHeight="1"/>
    <row r="157" spans="1:6" ht="24" customHeight="1"/>
    <row r="158" spans="1:6" ht="24" customHeight="1"/>
    <row r="159" spans="1:6" ht="24" customHeight="1"/>
    <row r="160" spans="1:6" ht="24" customHeight="1"/>
    <row r="161" ht="24" customHeight="1"/>
  </sheetData>
  <sheetProtection formatColumns="0" formatRows="0" selectLockedCells="1"/>
  <customSheetViews>
    <customSheetView guid="{BD24AD9D-D3A0-422F-8577-11BDC23592D2}" scale="90" showPageBreaks="1" showGridLines="0" zeroValues="0" printArea="1" hiddenRows="1" hiddenColumns="1" view="pageBreakPreview" topLeftCell="A105">
      <selection activeCell="A71" sqref="A71:XFD71"/>
      <rowBreaks count="1" manualBreakCount="1">
        <brk id="82" max="16383" man="1"/>
      </rowBreaks>
      <pageMargins left="0" right="0" top="0" bottom="0" header="0" footer="0"/>
      <pageSetup scale="85" fitToHeight="3" orientation="portrait" r:id="rId1"/>
      <headerFooter alignWithMargins="0">
        <oddFooter>&amp;R&amp;"Arial,Bold"&amp;11Page &amp;P of &amp;N</oddFooter>
      </headerFooter>
    </customSheetView>
    <customSheetView guid="{6AB2DF82-E90A-4CF8-B22E-5D001DAE6667}" scale="90" showPageBreaks="1" showGridLines="0" zeroValues="0" printArea="1" hiddenRows="1" hiddenColumns="1" view="pageBreakPreview" topLeftCell="A114">
      <selection activeCell="D130" sqref="D130:F130"/>
      <rowBreaks count="1" manualBreakCount="1">
        <brk id="82" max="16383" man="1"/>
      </rowBreaks>
      <pageMargins left="0" right="0" top="0" bottom="0" header="0" footer="0"/>
      <pageSetup scale="85" fitToHeight="3" orientation="portrait" r:id="rId2"/>
      <headerFooter alignWithMargins="0">
        <oddFooter>&amp;R&amp;"Arial,Bold"&amp;11Page &amp;P of &amp;N</oddFooter>
      </headerFooter>
    </customSheetView>
    <customSheetView guid="{938A4A51-D362-4606-B51E-5F7EE488A1EA}" scale="90" showPageBreaks="1" showGridLines="0" zeroValues="0" printArea="1" hiddenRows="1" hiddenColumns="1" view="pageBreakPreview">
      <selection activeCell="F136" sqref="F136"/>
      <rowBreaks count="1" manualBreakCount="1">
        <brk id="82" max="16383" man="1"/>
      </rowBreaks>
      <pageMargins left="0" right="0" top="0" bottom="0" header="0" footer="0"/>
      <pageSetup scale="85" fitToHeight="3" orientation="portrait" r:id="rId3"/>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27">
      <selection activeCell="D133" sqref="D133:F136"/>
      <rowBreaks count="6" manualBreakCount="6">
        <brk id="47" max="39" man="1"/>
        <brk id="57" max="39" man="1"/>
        <brk id="75" max="39" man="1"/>
        <brk id="81" max="16383" man="1"/>
        <brk id="109" max="39" man="1"/>
        <brk id="140" max="39" man="1"/>
      </rowBreaks>
      <pageMargins left="0" right="0" top="0" bottom="0" header="0" footer="0"/>
      <pageSetup scale="85" fitToHeight="3" orientation="portrait" r:id="rId4"/>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topLeftCell="A32">
      <selection activeCell="AO47" sqref="AO47"/>
      <rowBreaks count="6" manualBreakCount="6">
        <brk id="47" max="45" man="1"/>
        <brk id="56" max="45" man="1"/>
        <brk id="75" max="45" man="1"/>
        <brk id="81" max="16383" man="1"/>
        <brk id="109" max="45" man="1"/>
        <brk id="140" max="45" man="1"/>
      </rowBreaks>
      <pageMargins left="0" right="0" top="0" bottom="0" header="0" footer="0"/>
      <pageSetup scale="85" fitToHeight="3" orientation="portrait" r:id="rId5"/>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 right="0" top="0" bottom="0" header="0" footer="0"/>
      <pageSetup scale="85" fitToHeight="3" orientation="portrait" r:id="rId6"/>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 right="0" top="0" bottom="0" header="0" footer="0"/>
      <pageSetup scale="85" fitToHeight="3" orientation="portrait" r:id="rId7"/>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46">
      <selection activeCell="E6" sqref="E6:F6"/>
      <rowBreaks count="8" manualBreakCount="8">
        <brk id="38" max="5" man="1"/>
        <brk id="49" max="5" man="1"/>
        <brk id="65" max="5" man="1"/>
        <brk id="79" max="5" man="1"/>
        <brk id="83" max="5" man="1"/>
        <brk id="91" max="5" man="1"/>
        <brk id="111" max="5" man="1"/>
        <brk id="148" max="5" man="1"/>
      </rowBreaks>
      <pageMargins left="0" right="0" top="0" bottom="0" header="0" footer="0"/>
      <pageSetup scale="85" fitToHeight="3" orientation="portrait" r:id="rId8"/>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 right="0" top="0" bottom="0" header="0" footer="0"/>
      <pageSetup scale="85" fitToHeight="3" orientation="portrait" r:id="rId9"/>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10"/>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11"/>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12"/>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 right="0" top="0" bottom="0" header="0" footer="0"/>
      <pageSetup scale="93" fitToHeight="3" orientation="portrait" r:id="rId13"/>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14"/>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 right="0" top="0" bottom="0" header="0" footer="0"/>
      <pageSetup scale="90" fitToHeight="3" orientation="portrait" r:id="rId15"/>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 right="0" top="0" bottom="0" header="0" footer="0"/>
      <pageSetup scale="90" fitToHeight="3" orientation="portrait" r:id="rId16"/>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17"/>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 right="0" top="0" bottom="0" header="0" footer="0"/>
      <pageSetup scale="90" fitToHeight="3" orientation="portrait" r:id="rId18"/>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 right="0" top="0" bottom="0" header="0" footer="0"/>
      <pageSetup scale="90" fitToHeight="3" orientation="portrait" r:id="rId19"/>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 right="0" top="0" bottom="0" header="0" footer="0"/>
      <pageSetup scale="90" fitToHeight="3" orientation="portrait" r:id="rId20"/>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 right="0" top="0" bottom="0" header="0" footer="0"/>
      <pageSetup scale="90" fitToHeight="3" orientation="portrait" r:id="rId21"/>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 right="0" top="0" bottom="0" header="0" footer="0"/>
      <pageSetup scale="90" fitToHeight="3" orientation="portrait" r:id="rId22"/>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23"/>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24"/>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25"/>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26"/>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 right="0" top="0" bottom="0" header="0" footer="0"/>
      <pageSetup scale="93" fitToHeight="3" orientation="portrait" r:id="rId27"/>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28"/>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 right="0" top="0" bottom="0" header="0" footer="0"/>
      <pageSetup scale="85" fitToHeight="3" orientation="portrait" r:id="rId29"/>
      <headerFooter alignWithMargins="0">
        <oddFooter>&amp;R&amp;"Arial,Bold"&amp;11Page &amp;P of &amp;N</oddFooter>
      </headerFooter>
    </customSheetView>
    <customSheetView guid="{0BBA2DF4-A149-40BB-8E82-8CB6DEDB7C04}" scale="90" showPageBreaks="1" showGridLines="0" zeroValues="0" printArea="1" hiddenRows="1" hiddenColumns="1" view="pageBreakPreview" topLeftCell="A136">
      <selection activeCell="F136" sqref="F136"/>
      <rowBreaks count="1" manualBreakCount="1">
        <brk id="82" max="16383" man="1"/>
      </rowBreaks>
      <pageMargins left="0" right="0" top="0" bottom="0" header="0" footer="0"/>
      <pageSetup scale="85" fitToHeight="3" orientation="portrait" r:id="rId30"/>
      <headerFooter alignWithMargins="0">
        <oddFooter>&amp;R&amp;"Arial,Bold"&amp;11Page &amp;P of &amp;N</oddFooter>
      </headerFooter>
    </customSheetView>
  </customSheetViews>
  <mergeCells count="159">
    <mergeCell ref="H41:I41"/>
    <mergeCell ref="B41:F41"/>
    <mergeCell ref="D52:F52"/>
    <mergeCell ref="B54:C54"/>
    <mergeCell ref="AR40:AS40"/>
    <mergeCell ref="D47:F47"/>
    <mergeCell ref="D46:F46"/>
    <mergeCell ref="G47:H47"/>
    <mergeCell ref="AO46:AP46"/>
    <mergeCell ref="D48:F48"/>
    <mergeCell ref="B53:C53"/>
    <mergeCell ref="B42:F42"/>
    <mergeCell ref="B43:F43"/>
    <mergeCell ref="B44:F44"/>
    <mergeCell ref="B45:C45"/>
    <mergeCell ref="D49:F49"/>
    <mergeCell ref="D45:F45"/>
    <mergeCell ref="B49:C49"/>
    <mergeCell ref="B50:C50"/>
    <mergeCell ref="D50:F50"/>
    <mergeCell ref="B2:F2"/>
    <mergeCell ref="E7:F7"/>
    <mergeCell ref="B8:D8"/>
    <mergeCell ref="A26:F26"/>
    <mergeCell ref="C28:F28"/>
    <mergeCell ref="G40:I40"/>
    <mergeCell ref="B30:C30"/>
    <mergeCell ref="C39:F39"/>
    <mergeCell ref="E21:F21"/>
    <mergeCell ref="B21:D21"/>
    <mergeCell ref="B19:C19"/>
    <mergeCell ref="B15:C15"/>
    <mergeCell ref="B10:D11"/>
    <mergeCell ref="B12:D12"/>
    <mergeCell ref="E15:F15"/>
    <mergeCell ref="E17:F17"/>
    <mergeCell ref="B57:C57"/>
    <mergeCell ref="D53:F53"/>
    <mergeCell ref="D57:F57"/>
    <mergeCell ref="D51:F51"/>
    <mergeCell ref="B55:C55"/>
    <mergeCell ref="D55:F55"/>
    <mergeCell ref="B61:C61"/>
    <mergeCell ref="D61:F61"/>
    <mergeCell ref="D66:F66"/>
    <mergeCell ref="D64:F64"/>
    <mergeCell ref="B62:C62"/>
    <mergeCell ref="D62:F62"/>
    <mergeCell ref="B64:C64"/>
    <mergeCell ref="B52:C52"/>
    <mergeCell ref="D54:F54"/>
    <mergeCell ref="B56:C56"/>
    <mergeCell ref="D56:F56"/>
    <mergeCell ref="B60:C60"/>
    <mergeCell ref="D60:F60"/>
    <mergeCell ref="B58:C58"/>
    <mergeCell ref="D58:F58"/>
    <mergeCell ref="B59:C59"/>
    <mergeCell ref="D59:F59"/>
    <mergeCell ref="B67:C67"/>
    <mergeCell ref="B63:C63"/>
    <mergeCell ref="D69:F69"/>
    <mergeCell ref="B68:C68"/>
    <mergeCell ref="B70:C70"/>
    <mergeCell ref="D70:F70"/>
    <mergeCell ref="B65:C65"/>
    <mergeCell ref="D65:F65"/>
    <mergeCell ref="B66:C66"/>
    <mergeCell ref="D67:F67"/>
    <mergeCell ref="D63:F63"/>
    <mergeCell ref="B72:C72"/>
    <mergeCell ref="B69:C69"/>
    <mergeCell ref="D68:F68"/>
    <mergeCell ref="B76:F76"/>
    <mergeCell ref="B79:F79"/>
    <mergeCell ref="B85:F85"/>
    <mergeCell ref="B81:F81"/>
    <mergeCell ref="B83:F83"/>
    <mergeCell ref="D72:F72"/>
    <mergeCell ref="B71:C71"/>
    <mergeCell ref="B75:F75"/>
    <mergeCell ref="B73:C73"/>
    <mergeCell ref="D73:F73"/>
    <mergeCell ref="D71:F71"/>
    <mergeCell ref="B74:C74"/>
    <mergeCell ref="D74:F74"/>
    <mergeCell ref="B86:F86"/>
    <mergeCell ref="B93:C93"/>
    <mergeCell ref="A145:F145"/>
    <mergeCell ref="B77:F77"/>
    <mergeCell ref="D93:F93"/>
    <mergeCell ref="B94:C94"/>
    <mergeCell ref="D94:F94"/>
    <mergeCell ref="B82:F82"/>
    <mergeCell ref="B84:F84"/>
    <mergeCell ref="B78:F78"/>
    <mergeCell ref="B115:F115"/>
    <mergeCell ref="B105:C105"/>
    <mergeCell ref="B101:C101"/>
    <mergeCell ref="B96:C96"/>
    <mergeCell ref="D96:F96"/>
    <mergeCell ref="B113:F113"/>
    <mergeCell ref="D105:F105"/>
    <mergeCell ref="D103:F103"/>
    <mergeCell ref="B106:C106"/>
    <mergeCell ref="D106:F106"/>
    <mergeCell ref="D101:F101"/>
    <mergeCell ref="B111:F111"/>
    <mergeCell ref="B98:C98"/>
    <mergeCell ref="D98:F98"/>
    <mergeCell ref="H87:I87"/>
    <mergeCell ref="B88:F88"/>
    <mergeCell ref="B89:F89"/>
    <mergeCell ref="B90:F90"/>
    <mergeCell ref="B87:F87"/>
    <mergeCell ref="D95:F95"/>
    <mergeCell ref="B91:F91"/>
    <mergeCell ref="B92:F92"/>
    <mergeCell ref="B95:C95"/>
    <mergeCell ref="B97:C97"/>
    <mergeCell ref="D97:F97"/>
    <mergeCell ref="B99:C99"/>
    <mergeCell ref="B100:C100"/>
    <mergeCell ref="D100:F100"/>
    <mergeCell ref="D99:F99"/>
    <mergeCell ref="B143:F143"/>
    <mergeCell ref="D134:F134"/>
    <mergeCell ref="A135:C135"/>
    <mergeCell ref="A136:C136"/>
    <mergeCell ref="A137:C137"/>
    <mergeCell ref="A134:C134"/>
    <mergeCell ref="D137:F137"/>
    <mergeCell ref="B139:F139"/>
    <mergeCell ref="B140:F140"/>
    <mergeCell ref="B142:F142"/>
    <mergeCell ref="B141:F141"/>
    <mergeCell ref="D133:F133"/>
    <mergeCell ref="A130:C130"/>
    <mergeCell ref="D129:F129"/>
    <mergeCell ref="B107:F107"/>
    <mergeCell ref="B116:F116"/>
    <mergeCell ref="B114:F114"/>
    <mergeCell ref="D102:F102"/>
    <mergeCell ref="A133:C133"/>
    <mergeCell ref="B112:F112"/>
    <mergeCell ref="B102:C102"/>
    <mergeCell ref="B104:C104"/>
    <mergeCell ref="D104:F104"/>
    <mergeCell ref="B103:C103"/>
    <mergeCell ref="B108:F108"/>
    <mergeCell ref="B110:F110"/>
    <mergeCell ref="E122:F122"/>
    <mergeCell ref="B125:C125"/>
    <mergeCell ref="D125:E125"/>
    <mergeCell ref="B124:C124"/>
    <mergeCell ref="A129:C129"/>
    <mergeCell ref="A131:C131"/>
    <mergeCell ref="A132:C132"/>
    <mergeCell ref="D132:F132"/>
  </mergeCells>
  <phoneticPr fontId="17" type="noConversion"/>
  <conditionalFormatting sqref="A85">
    <cfRule type="expression" dxfId="9" priority="37" stopIfTrue="1">
      <formula>G6=1</formula>
    </cfRule>
  </conditionalFormatting>
  <conditionalFormatting sqref="B82:F82">
    <cfRule type="expression" dxfId="8" priority="5" stopIfTrue="1">
      <formula>$G$6=1</formula>
    </cfRule>
  </conditionalFormatting>
  <conditionalFormatting sqref="B85:F88">
    <cfRule type="expression" dxfId="7" priority="34" stopIfTrue="1">
      <formula>$G$6=1</formula>
    </cfRule>
  </conditionalFormatting>
  <conditionalFormatting sqref="B89:F90">
    <cfRule type="expression" dxfId="6" priority="58" stopIfTrue="1">
      <formula>$G$6=2</formula>
    </cfRule>
  </conditionalFormatting>
  <conditionalFormatting sqref="B114:F114">
    <cfRule type="expression" dxfId="5" priority="71" stopIfTrue="1">
      <formula>$AS$114&lt;2</formula>
    </cfRule>
  </conditionalFormatting>
  <conditionalFormatting sqref="B115:F115">
    <cfRule type="expression" dxfId="4" priority="2" stopIfTrue="1">
      <formula>$AV$115&lt;2</formula>
    </cfRule>
  </conditionalFormatting>
  <conditionalFormatting sqref="D48:F48">
    <cfRule type="expression" dxfId="3" priority="1" stopIfTrue="1">
      <formula>$AV$115&lt;2</formula>
    </cfRule>
  </conditionalFormatting>
  <conditionalFormatting sqref="D51:F51">
    <cfRule type="expression" dxfId="2" priority="33" stopIfTrue="1">
      <formula>$AS$114&lt;2</formula>
    </cfRule>
  </conditionalFormatting>
  <conditionalFormatting sqref="E7:F7">
    <cfRule type="expression" dxfId="1" priority="44" stopIfTrue="1">
      <formula>G6=2</formula>
    </cfRule>
  </conditionalFormatting>
  <conditionalFormatting sqref="H87:I87">
    <cfRule type="expression" dxfId="0" priority="46" stopIfTrue="1">
      <formula>H78=3</formula>
    </cfRule>
  </conditionalFormatting>
  <dataValidations count="5">
    <dataValidation type="whole" allowBlank="1" showInputMessage="1" showErrorMessage="1" error="Enter numeric figure between 1 to 20 only !" sqref="J45:J48" xr:uid="{00000000-0002-0000-1900-000000000000}">
      <formula1>1</formula1>
      <formula2>20</formula2>
    </dataValidation>
    <dataValidation type="whole" allowBlank="1" showInputMessage="1" showErrorMessage="1" error="Enter numeric figure only !" sqref="I45:I48" xr:uid="{00000000-0002-0000-1900-000001000000}">
      <formula1>0</formula1>
      <formula2>990000000</formula2>
    </dataValidation>
    <dataValidation type="whole" operator="greaterThan" allowBlank="1" showInputMessage="1" showErrorMessage="1" error="Please insert value in numerals." sqref="E19 E17:F17" xr:uid="{00000000-0002-0000-1900-000002000000}">
      <formula1>0</formula1>
    </dataValidation>
    <dataValidation type="whole" allowBlank="1" showInputMessage="1" showErrorMessage="1" error="Enter numeric figure only !" prompt="Enter the Bid Security Amount in Figures" sqref="AP47" xr:uid="{00000000-0002-0000-1900-000003000000}">
      <formula1>0</formula1>
      <formula2>990000000</formula2>
    </dataValidation>
    <dataValidation type="list" allowBlank="1" showInputMessage="1" showErrorMessage="1" sqref="F15 E15:E16" xr:uid="{00000000-0002-0000-1900-000004000000}">
      <formula1>$Z$45:$Z$52</formula1>
    </dataValidation>
  </dataValidations>
  <pageMargins left="0.76" right="0.25" top="0.61" bottom="0.45" header="0.35" footer="0.26"/>
  <pageSetup scale="85" fitToHeight="3" orientation="portrait" r:id="rId31"/>
  <headerFooter alignWithMargins="0">
    <oddFooter>&amp;R&amp;"Arial,Bold"&amp;11Page &amp;P of &amp;N</oddFooter>
  </headerFooter>
  <rowBreaks count="1" manualBreakCount="1">
    <brk id="82" max="16383" man="1"/>
  </rowBreaks>
  <drawing r:id="rId32"/>
  <legacyDrawing r:id="rId33"/>
  <mc:AlternateContent xmlns:mc="http://schemas.openxmlformats.org/markup-compatibility/2006">
    <mc:Choice Requires="x14">
      <controls>
        <mc:AlternateContent xmlns:mc="http://schemas.openxmlformats.org/markup-compatibility/2006">
          <mc:Choice Requires="x14">
            <control shapeId="62465" r:id="rId34" name="Option Button 1">
              <controlPr locked="0" defaultSize="0" autoFill="0" autoLine="0" autoPict="0" altText="Domestic Bidder">
                <anchor moveWithCells="1">
                  <from>
                    <xdr:col>1</xdr:col>
                    <xdr:colOff>38100</xdr:colOff>
                    <xdr:row>5</xdr:row>
                    <xdr:rowOff>47625</xdr:rowOff>
                  </from>
                  <to>
                    <xdr:col>2</xdr:col>
                    <xdr:colOff>247650</xdr:colOff>
                    <xdr:row>23</xdr:row>
                    <xdr:rowOff>38100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1"/>
  <dimension ref="A1:AA235"/>
  <sheetViews>
    <sheetView view="pageBreakPreview" topLeftCell="A120" zoomScaleNormal="100" workbookViewId="0">
      <selection activeCell="A120" sqref="A1:IV655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D2" s="6"/>
      <c r="F2" s="5"/>
      <c r="I2" s="6"/>
      <c r="K2" s="5"/>
      <c r="N2" s="6"/>
      <c r="P2" s="5"/>
      <c r="S2" s="6"/>
      <c r="U2" s="7" t="s">
        <v>787</v>
      </c>
    </row>
    <row r="3" spans="1:27" ht="13.5" hidden="1" thickBot="1">
      <c r="A3" s="1073">
        <v>155885</v>
      </c>
      <c r="B3" s="1074"/>
      <c r="C3" s="8"/>
      <c r="D3" s="9"/>
      <c r="E3" s="8"/>
      <c r="F3" s="1073">
        <v>4960</v>
      </c>
      <c r="G3" s="1074"/>
      <c r="H3" s="8"/>
      <c r="I3" s="9"/>
      <c r="K3" s="1073">
        <v>10352</v>
      </c>
      <c r="L3" s="1074"/>
      <c r="M3" s="8"/>
      <c r="N3" s="9"/>
      <c r="P3" s="1073">
        <v>691647</v>
      </c>
      <c r="Q3" s="1074"/>
      <c r="R3" s="8"/>
      <c r="S3" s="9"/>
      <c r="U3" s="7" t="s">
        <v>788</v>
      </c>
    </row>
    <row r="4" spans="1:27" hidden="1">
      <c r="A4" s="1080"/>
      <c r="B4" s="1081"/>
      <c r="C4" s="8"/>
      <c r="D4" s="9"/>
      <c r="E4" s="8"/>
      <c r="F4" s="10"/>
      <c r="G4" s="8"/>
      <c r="H4" s="8"/>
      <c r="I4" s="9"/>
      <c r="K4" s="10"/>
      <c r="L4" s="8"/>
      <c r="M4" s="8"/>
      <c r="N4" s="9"/>
      <c r="P4" s="10"/>
      <c r="Q4" s="8"/>
      <c r="R4" s="8"/>
      <c r="S4" s="9"/>
      <c r="U4" s="7" t="s">
        <v>789</v>
      </c>
    </row>
    <row r="5" spans="1:27" hidden="1">
      <c r="A5" s="10"/>
      <c r="B5" s="11"/>
      <c r="C5" s="11"/>
      <c r="D5" s="12"/>
      <c r="E5" s="11"/>
      <c r="F5" s="10"/>
      <c r="G5" s="11"/>
      <c r="H5" s="11"/>
      <c r="I5" s="12"/>
      <c r="K5" s="10"/>
      <c r="L5" s="11"/>
      <c r="M5" s="11"/>
      <c r="N5" s="12"/>
      <c r="P5" s="10"/>
      <c r="Q5" s="11"/>
      <c r="R5" s="11"/>
      <c r="S5" s="12"/>
      <c r="U5" s="7" t="s">
        <v>790</v>
      </c>
    </row>
    <row r="6" spans="1:27" ht="51.75" hidden="1" customHeight="1" thickBot="1">
      <c r="A6" s="1075" t="str">
        <f>IF(OR((A3&gt;9999999999),(A3&lt;0)),"Invalid Entry - More than 1000 crore OR -ve value",IF(A3=0, "",+CONCATENATE(U2,B13,D13,B12,D12,B11,D11,B10,D10,B9,D9,B8," Only")))</f>
        <v>USD One Lac Fifty Five Thousand Eight Hundred Eighty Five Only</v>
      </c>
      <c r="B6" s="1076"/>
      <c r="C6" s="1076"/>
      <c r="D6" s="1077"/>
      <c r="E6" s="13"/>
      <c r="F6" s="1075" t="str">
        <f>IF(OR((F3&gt;9999999999),(F3&lt;0)),"Invalid Entry - More than 1000 crore OR -ve value",IF(F3=0, "",+CONCATENATE(U3, G13,I13,G12,I12,G11,I11,G10,I10,G9,I9,G8," Only")))</f>
        <v>EURO Four Thousand Nine Hundred Sixty Only</v>
      </c>
      <c r="G6" s="1076"/>
      <c r="H6" s="1076"/>
      <c r="I6" s="1077"/>
      <c r="J6" s="13"/>
      <c r="K6" s="1075" t="str">
        <f>IF(OR((K3&gt;9999999999),(K3&lt;0)),"Invalid Entry - More than 1000 crore OR -ve value",IF(K3=0, "",+CONCATENATE(U4, L13,N13,L12,N12,L11,N11,L10,N10,L9,N9,L8," Only")))</f>
        <v>RMB Ten Thousand Three Hundred Fifty Two Only</v>
      </c>
      <c r="L6" s="1076"/>
      <c r="M6" s="1076"/>
      <c r="N6" s="1077"/>
      <c r="P6" s="1075" t="str">
        <f>IF(OR((P3&gt;9999999999),(P3&lt;0)),"Invalid Entry - More than 1000 crore OR -ve value",IF(P3=0, "",+CONCATENATE(U5, Q13,S13,Q12,S12,Q11,S11,Q10,S10,Q9,S9,Q8," Only")))</f>
        <v>INR Six Lac Ninety One Thousand Six Hundred Forty Seven Only</v>
      </c>
      <c r="Q6" s="1076"/>
      <c r="R6" s="1076"/>
      <c r="S6" s="1077"/>
      <c r="U6" s="1069" t="str">
        <f>VLOOKUP(1,T30:Y45,6,FALSE)</f>
        <v>USD 155885/- + EURO 4960/- + RMB 10352/- + INR 691647/-</v>
      </c>
      <c r="V6" s="1069"/>
      <c r="W6" s="1069"/>
      <c r="X6" s="1069"/>
      <c r="Y6" s="1069"/>
      <c r="Z6" s="1069"/>
      <c r="AA6" s="1069"/>
    </row>
    <row r="7" spans="1:27" ht="70.5" hidden="1" customHeight="1" thickBot="1">
      <c r="A7" s="10"/>
      <c r="B7" s="11"/>
      <c r="C7" s="11"/>
      <c r="D7" s="12"/>
      <c r="E7" s="11"/>
      <c r="F7" s="10"/>
      <c r="G7" s="11"/>
      <c r="H7" s="11"/>
      <c r="I7" s="12"/>
      <c r="K7" s="10"/>
      <c r="L7" s="11"/>
      <c r="M7" s="11"/>
      <c r="N7" s="12"/>
      <c r="P7" s="10"/>
      <c r="Q7" s="11"/>
      <c r="R7" s="11"/>
      <c r="S7" s="12"/>
      <c r="U7" s="1070" t="str">
        <f>VLOOKUP(1,T10:Y25,6,FALSE)</f>
        <v>USD One Lac Fifty Five Thousand Eight Hundred Eighty Five Only plus EURO Four Thousand Nine Hundred Sixty Only plus RMB Ten Thousand Three Hundred Fifty Two Only plus INR Six Lac Ninety One Thousand Six Hundred Forty Seven Only</v>
      </c>
      <c r="V7" s="1071"/>
      <c r="W7" s="1071"/>
      <c r="X7" s="1071"/>
      <c r="Y7" s="1071"/>
      <c r="Z7" s="1071"/>
      <c r="AA7" s="1072"/>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791</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792</v>
      </c>
      <c r="C15" s="11"/>
      <c r="D15" s="12"/>
      <c r="E15" s="11"/>
      <c r="F15" s="22">
        <v>1</v>
      </c>
      <c r="G15" s="23" t="s">
        <v>792</v>
      </c>
      <c r="H15" s="11"/>
      <c r="I15" s="12"/>
      <c r="K15" s="22">
        <v>1</v>
      </c>
      <c r="L15" s="23" t="s">
        <v>792</v>
      </c>
      <c r="M15" s="11"/>
      <c r="N15" s="12"/>
      <c r="P15" s="22">
        <v>1</v>
      </c>
      <c r="Q15" s="23" t="s">
        <v>792</v>
      </c>
      <c r="R15" s="11"/>
      <c r="S15" s="12"/>
      <c r="T15" s="16">
        <f t="shared" si="4"/>
        <v>0</v>
      </c>
      <c r="U15" s="1">
        <v>0</v>
      </c>
      <c r="V15" s="1">
        <v>1</v>
      </c>
      <c r="W15" s="1">
        <v>0</v>
      </c>
      <c r="X15" s="1">
        <v>1</v>
      </c>
      <c r="Y15" s="18" t="str">
        <f>IF(AND($A$3=0,$F$3&gt;0,$K$3=0,$P$3&gt;0),$F$6&amp;$AA$10&amp;$P$6, "")</f>
        <v/>
      </c>
    </row>
    <row r="16" spans="1:27" hidden="1">
      <c r="A16" s="22">
        <v>2</v>
      </c>
      <c r="B16" s="23" t="s">
        <v>793</v>
      </c>
      <c r="C16" s="11"/>
      <c r="D16" s="12"/>
      <c r="E16" s="11"/>
      <c r="F16" s="22">
        <v>2</v>
      </c>
      <c r="G16" s="23" t="s">
        <v>793</v>
      </c>
      <c r="H16" s="11"/>
      <c r="I16" s="12"/>
      <c r="K16" s="22">
        <v>2</v>
      </c>
      <c r="L16" s="23" t="s">
        <v>793</v>
      </c>
      <c r="M16" s="11"/>
      <c r="N16" s="12"/>
      <c r="P16" s="22">
        <v>2</v>
      </c>
      <c r="Q16" s="23" t="s">
        <v>793</v>
      </c>
      <c r="R16" s="11"/>
      <c r="S16" s="12"/>
      <c r="T16" s="16">
        <f t="shared" si="4"/>
        <v>0</v>
      </c>
      <c r="U16" s="1">
        <v>0</v>
      </c>
      <c r="V16" s="1">
        <v>1</v>
      </c>
      <c r="W16" s="1">
        <v>1</v>
      </c>
      <c r="X16" s="1">
        <v>0</v>
      </c>
      <c r="Y16" s="18" t="str">
        <f>IF(AND($A$3=0,$F$3&gt;0,$K$3&gt;0,$P$3=0),$F$6&amp;$AA$10&amp;$K$6, "")</f>
        <v/>
      </c>
    </row>
    <row r="17" spans="1:27" hidden="1">
      <c r="A17" s="22">
        <v>3</v>
      </c>
      <c r="B17" s="23" t="s">
        <v>794</v>
      </c>
      <c r="C17" s="11"/>
      <c r="D17" s="12"/>
      <c r="E17" s="11"/>
      <c r="F17" s="22">
        <v>3</v>
      </c>
      <c r="G17" s="23" t="s">
        <v>794</v>
      </c>
      <c r="H17" s="11"/>
      <c r="I17" s="12"/>
      <c r="K17" s="22">
        <v>3</v>
      </c>
      <c r="L17" s="23" t="s">
        <v>794</v>
      </c>
      <c r="M17" s="11"/>
      <c r="N17" s="12"/>
      <c r="P17" s="22">
        <v>3</v>
      </c>
      <c r="Q17" s="23" t="s">
        <v>794</v>
      </c>
      <c r="R17" s="11"/>
      <c r="S17" s="12"/>
      <c r="T17" s="16">
        <f t="shared" si="4"/>
        <v>0</v>
      </c>
      <c r="U17" s="1">
        <v>0</v>
      </c>
      <c r="V17" s="1">
        <v>1</v>
      </c>
      <c r="W17" s="1">
        <v>1</v>
      </c>
      <c r="X17" s="1">
        <v>1</v>
      </c>
      <c r="Y17" s="24" t="str">
        <f>IF(AND($A$3=0,$F$3&gt;0,$K$3&gt;0,$P$3&gt;0),$F$6&amp;$AA$10&amp;$K$6&amp;$AA$10&amp;$P$6, "")</f>
        <v/>
      </c>
    </row>
    <row r="18" spans="1:27" hidden="1">
      <c r="A18" s="22">
        <v>4</v>
      </c>
      <c r="B18" s="23" t="s">
        <v>795</v>
      </c>
      <c r="C18" s="11"/>
      <c r="D18" s="12"/>
      <c r="E18" s="11"/>
      <c r="F18" s="22">
        <v>4</v>
      </c>
      <c r="G18" s="23" t="s">
        <v>795</v>
      </c>
      <c r="H18" s="11"/>
      <c r="I18" s="12"/>
      <c r="K18" s="22">
        <v>4</v>
      </c>
      <c r="L18" s="23" t="s">
        <v>795</v>
      </c>
      <c r="M18" s="11"/>
      <c r="N18" s="12"/>
      <c r="P18" s="22">
        <v>4</v>
      </c>
      <c r="Q18" s="23" t="s">
        <v>795</v>
      </c>
      <c r="R18" s="11"/>
      <c r="S18" s="12"/>
      <c r="T18" s="16">
        <f t="shared" si="4"/>
        <v>0</v>
      </c>
      <c r="U18" s="1">
        <v>1</v>
      </c>
      <c r="V18" s="1">
        <v>0</v>
      </c>
      <c r="W18" s="1">
        <v>0</v>
      </c>
      <c r="X18" s="1">
        <v>0</v>
      </c>
      <c r="Y18" s="17" t="str">
        <f>IF(AND($A$3&gt;0,$F$3=0,$K$3=0,$P$3=0), $A$6, "")</f>
        <v/>
      </c>
    </row>
    <row r="19" spans="1:27" hidden="1">
      <c r="A19" s="22">
        <v>5</v>
      </c>
      <c r="B19" s="23" t="s">
        <v>796</v>
      </c>
      <c r="C19" s="11"/>
      <c r="D19" s="12"/>
      <c r="E19" s="11"/>
      <c r="F19" s="22">
        <v>5</v>
      </c>
      <c r="G19" s="23" t="s">
        <v>796</v>
      </c>
      <c r="H19" s="11"/>
      <c r="I19" s="12"/>
      <c r="K19" s="22">
        <v>5</v>
      </c>
      <c r="L19" s="23" t="s">
        <v>796</v>
      </c>
      <c r="M19" s="11"/>
      <c r="N19" s="12"/>
      <c r="P19" s="22">
        <v>5</v>
      </c>
      <c r="Q19" s="23" t="s">
        <v>796</v>
      </c>
      <c r="R19" s="11"/>
      <c r="S19" s="12"/>
      <c r="T19" s="16">
        <f t="shared" si="4"/>
        <v>0</v>
      </c>
      <c r="U19" s="1">
        <v>1</v>
      </c>
      <c r="V19" s="1">
        <v>0</v>
      </c>
      <c r="W19" s="1">
        <v>0</v>
      </c>
      <c r="X19" s="1">
        <v>1</v>
      </c>
      <c r="Y19" s="18" t="str">
        <f>IF(AND($A$3&gt;0,$F$3=0,$K$3=0,$P$3&gt;0),$A$6&amp;$AA$10&amp;$P$6, "")</f>
        <v/>
      </c>
    </row>
    <row r="20" spans="1:27" hidden="1">
      <c r="A20" s="22">
        <v>6</v>
      </c>
      <c r="B20" s="23" t="s">
        <v>797</v>
      </c>
      <c r="C20" s="11"/>
      <c r="D20" s="12"/>
      <c r="E20" s="11"/>
      <c r="F20" s="22">
        <v>6</v>
      </c>
      <c r="G20" s="23" t="s">
        <v>797</v>
      </c>
      <c r="H20" s="11"/>
      <c r="I20" s="12"/>
      <c r="K20" s="22">
        <v>6</v>
      </c>
      <c r="L20" s="23" t="s">
        <v>797</v>
      </c>
      <c r="M20" s="11"/>
      <c r="N20" s="12"/>
      <c r="P20" s="22">
        <v>6</v>
      </c>
      <c r="Q20" s="23" t="s">
        <v>797</v>
      </c>
      <c r="R20" s="11"/>
      <c r="S20" s="12"/>
      <c r="T20" s="16">
        <f t="shared" si="4"/>
        <v>0</v>
      </c>
      <c r="U20" s="1">
        <v>1</v>
      </c>
      <c r="V20" s="1">
        <v>0</v>
      </c>
      <c r="W20" s="1">
        <v>1</v>
      </c>
      <c r="X20" s="1">
        <v>0</v>
      </c>
      <c r="Y20" s="18" t="str">
        <f>IF(AND($A$3&gt;0,$F$3=0,$K$3&gt;0,$P$3=0),$A$6&amp;$AA$10&amp;$K$6, "")</f>
        <v/>
      </c>
    </row>
    <row r="21" spans="1:27" hidden="1">
      <c r="A21" s="22">
        <v>7</v>
      </c>
      <c r="B21" s="23" t="s">
        <v>798</v>
      </c>
      <c r="C21" s="11"/>
      <c r="D21" s="12"/>
      <c r="E21" s="11"/>
      <c r="F21" s="22">
        <v>7</v>
      </c>
      <c r="G21" s="23" t="s">
        <v>798</v>
      </c>
      <c r="H21" s="11"/>
      <c r="I21" s="12"/>
      <c r="K21" s="22">
        <v>7</v>
      </c>
      <c r="L21" s="23" t="s">
        <v>798</v>
      </c>
      <c r="M21" s="11"/>
      <c r="N21" s="12"/>
      <c r="P21" s="22">
        <v>7</v>
      </c>
      <c r="Q21" s="23" t="s">
        <v>798</v>
      </c>
      <c r="R21" s="11"/>
      <c r="S21" s="12"/>
      <c r="T21" s="16">
        <f t="shared" si="4"/>
        <v>0</v>
      </c>
      <c r="U21" s="1">
        <v>1</v>
      </c>
      <c r="V21" s="1">
        <v>0</v>
      </c>
      <c r="W21" s="1">
        <v>1</v>
      </c>
      <c r="X21" s="1">
        <v>1</v>
      </c>
      <c r="Y21" s="18" t="str">
        <f>IF(AND($A$3&gt;0,$F$3=0,$K$3&gt;0,$P$3&gt;0),$A$6&amp;$AA$10&amp;$K$6&amp;$AA$10&amp;$P$6, "")</f>
        <v/>
      </c>
    </row>
    <row r="22" spans="1:27" hidden="1">
      <c r="A22" s="22">
        <v>8</v>
      </c>
      <c r="B22" s="23" t="s">
        <v>799</v>
      </c>
      <c r="C22" s="11"/>
      <c r="D22" s="12"/>
      <c r="E22" s="11"/>
      <c r="F22" s="22">
        <v>8</v>
      </c>
      <c r="G22" s="23" t="s">
        <v>799</v>
      </c>
      <c r="H22" s="11"/>
      <c r="I22" s="12"/>
      <c r="K22" s="22">
        <v>8</v>
      </c>
      <c r="L22" s="23" t="s">
        <v>799</v>
      </c>
      <c r="M22" s="11"/>
      <c r="N22" s="12"/>
      <c r="P22" s="22">
        <v>8</v>
      </c>
      <c r="Q22" s="23" t="s">
        <v>799</v>
      </c>
      <c r="R22" s="11"/>
      <c r="S22" s="12"/>
      <c r="T22" s="16">
        <f t="shared" si="4"/>
        <v>0</v>
      </c>
      <c r="U22" s="1">
        <v>1</v>
      </c>
      <c r="V22" s="1">
        <v>1</v>
      </c>
      <c r="W22" s="1">
        <v>0</v>
      </c>
      <c r="X22" s="1">
        <v>0</v>
      </c>
      <c r="Y22" s="18" t="str">
        <f>IF(AND($A$3&gt;0,$F$3&gt;0,$K$3=0,$P$3=0),$A$6&amp;$AA$10&amp;$F$6, "")</f>
        <v/>
      </c>
    </row>
    <row r="23" spans="1:27" hidden="1">
      <c r="A23" s="22">
        <v>9</v>
      </c>
      <c r="B23" s="23" t="s">
        <v>800</v>
      </c>
      <c r="C23" s="11"/>
      <c r="D23" s="12"/>
      <c r="E23" s="11"/>
      <c r="F23" s="22">
        <v>9</v>
      </c>
      <c r="G23" s="23" t="s">
        <v>800</v>
      </c>
      <c r="H23" s="11"/>
      <c r="I23" s="12"/>
      <c r="K23" s="22">
        <v>9</v>
      </c>
      <c r="L23" s="23" t="s">
        <v>800</v>
      </c>
      <c r="M23" s="11"/>
      <c r="N23" s="12"/>
      <c r="P23" s="22">
        <v>9</v>
      </c>
      <c r="Q23" s="23" t="s">
        <v>800</v>
      </c>
      <c r="R23" s="11"/>
      <c r="S23" s="12"/>
      <c r="T23" s="16">
        <f t="shared" si="4"/>
        <v>0</v>
      </c>
      <c r="U23" s="1">
        <v>1</v>
      </c>
      <c r="V23" s="1">
        <v>1</v>
      </c>
      <c r="W23" s="1">
        <v>0</v>
      </c>
      <c r="X23" s="1">
        <v>1</v>
      </c>
      <c r="Y23" s="18" t="str">
        <f>IF(AND($A$3&gt;0,$F$3&gt;0,$K$3=0,$P$3&gt;0),$A$6&amp;$AA$10&amp;$F$6&amp;$AA$10&amp;$P$6, "")</f>
        <v/>
      </c>
    </row>
    <row r="24" spans="1:27" hidden="1">
      <c r="A24" s="22">
        <v>10</v>
      </c>
      <c r="B24" s="23" t="s">
        <v>801</v>
      </c>
      <c r="C24" s="11"/>
      <c r="D24" s="12"/>
      <c r="E24" s="11"/>
      <c r="F24" s="22">
        <v>10</v>
      </c>
      <c r="G24" s="23" t="s">
        <v>801</v>
      </c>
      <c r="H24" s="11"/>
      <c r="I24" s="12"/>
      <c r="K24" s="22">
        <v>10</v>
      </c>
      <c r="L24" s="23" t="s">
        <v>801</v>
      </c>
      <c r="M24" s="11"/>
      <c r="N24" s="12"/>
      <c r="P24" s="22">
        <v>10</v>
      </c>
      <c r="Q24" s="23" t="s">
        <v>801</v>
      </c>
      <c r="R24" s="11"/>
      <c r="S24" s="12"/>
      <c r="T24" s="16">
        <f t="shared" si="4"/>
        <v>0</v>
      </c>
      <c r="U24" s="1">
        <v>1</v>
      </c>
      <c r="V24" s="1">
        <v>1</v>
      </c>
      <c r="W24" s="1">
        <v>1</v>
      </c>
      <c r="X24" s="1">
        <v>0</v>
      </c>
      <c r="Y24" s="18" t="str">
        <f>IF(AND($A$3&gt;0,$F$3&gt;0,$K$3&gt;0,$P$3=0),$A$6&amp;$AA$10&amp;$F$6&amp;$AA$10&amp;$K$6, "")</f>
        <v/>
      </c>
    </row>
    <row r="25" spans="1:27" hidden="1">
      <c r="A25" s="22">
        <v>11</v>
      </c>
      <c r="B25" s="23" t="s">
        <v>802</v>
      </c>
      <c r="C25" s="11"/>
      <c r="D25" s="12"/>
      <c r="E25" s="11"/>
      <c r="F25" s="22">
        <v>11</v>
      </c>
      <c r="G25" s="23" t="s">
        <v>802</v>
      </c>
      <c r="H25" s="11"/>
      <c r="I25" s="12"/>
      <c r="K25" s="22">
        <v>11</v>
      </c>
      <c r="L25" s="23" t="s">
        <v>802</v>
      </c>
      <c r="M25" s="11"/>
      <c r="N25" s="12"/>
      <c r="P25" s="22">
        <v>11</v>
      </c>
      <c r="Q25" s="23" t="s">
        <v>802</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803</v>
      </c>
      <c r="C26" s="11"/>
      <c r="D26" s="12"/>
      <c r="E26" s="11"/>
      <c r="F26" s="22">
        <v>12</v>
      </c>
      <c r="G26" s="23" t="s">
        <v>803</v>
      </c>
      <c r="H26" s="11"/>
      <c r="I26" s="12"/>
      <c r="K26" s="22">
        <v>12</v>
      </c>
      <c r="L26" s="23" t="s">
        <v>803</v>
      </c>
      <c r="M26" s="11"/>
      <c r="N26" s="12"/>
      <c r="P26" s="22">
        <v>12</v>
      </c>
      <c r="Q26" s="23" t="s">
        <v>803</v>
      </c>
      <c r="R26" s="11"/>
      <c r="S26" s="12"/>
    </row>
    <row r="27" spans="1:27" hidden="1">
      <c r="A27" s="22">
        <v>13</v>
      </c>
      <c r="B27" s="23" t="s">
        <v>804</v>
      </c>
      <c r="C27" s="11"/>
      <c r="D27" s="12"/>
      <c r="E27" s="11"/>
      <c r="F27" s="22">
        <v>13</v>
      </c>
      <c r="G27" s="23" t="s">
        <v>804</v>
      </c>
      <c r="H27" s="11"/>
      <c r="I27" s="12"/>
      <c r="K27" s="22">
        <v>13</v>
      </c>
      <c r="L27" s="23" t="s">
        <v>804</v>
      </c>
      <c r="M27" s="11"/>
      <c r="N27" s="12"/>
      <c r="P27" s="22">
        <v>13</v>
      </c>
      <c r="Q27" s="23" t="s">
        <v>804</v>
      </c>
      <c r="R27" s="11"/>
      <c r="S27" s="12"/>
    </row>
    <row r="28" spans="1:27" hidden="1">
      <c r="A28" s="22">
        <v>14</v>
      </c>
      <c r="B28" s="23" t="s">
        <v>805</v>
      </c>
      <c r="C28" s="11"/>
      <c r="D28" s="12"/>
      <c r="E28" s="11"/>
      <c r="F28" s="22">
        <v>14</v>
      </c>
      <c r="G28" s="23" t="s">
        <v>805</v>
      </c>
      <c r="H28" s="11"/>
      <c r="I28" s="12"/>
      <c r="K28" s="22">
        <v>14</v>
      </c>
      <c r="L28" s="23" t="s">
        <v>805</v>
      </c>
      <c r="M28" s="11"/>
      <c r="N28" s="12"/>
      <c r="P28" s="22">
        <v>14</v>
      </c>
      <c r="Q28" s="23" t="s">
        <v>805</v>
      </c>
      <c r="R28" s="11"/>
      <c r="S28" s="12"/>
    </row>
    <row r="29" spans="1:27" hidden="1">
      <c r="A29" s="22">
        <v>15</v>
      </c>
      <c r="B29" s="23" t="s">
        <v>806</v>
      </c>
      <c r="C29" s="11"/>
      <c r="D29" s="12"/>
      <c r="E29" s="11"/>
      <c r="F29" s="22">
        <v>15</v>
      </c>
      <c r="G29" s="23" t="s">
        <v>806</v>
      </c>
      <c r="H29" s="11"/>
      <c r="I29" s="12"/>
      <c r="K29" s="22">
        <v>15</v>
      </c>
      <c r="L29" s="23" t="s">
        <v>806</v>
      </c>
      <c r="M29" s="11"/>
      <c r="N29" s="12"/>
      <c r="P29" s="22">
        <v>15</v>
      </c>
      <c r="Q29" s="23" t="s">
        <v>806</v>
      </c>
      <c r="R29" s="11"/>
      <c r="S29" s="12"/>
    </row>
    <row r="30" spans="1:27" hidden="1">
      <c r="A30" s="22">
        <v>16</v>
      </c>
      <c r="B30" s="23" t="s">
        <v>807</v>
      </c>
      <c r="C30" s="11"/>
      <c r="D30" s="12"/>
      <c r="E30" s="11"/>
      <c r="F30" s="22">
        <v>16</v>
      </c>
      <c r="G30" s="23" t="s">
        <v>807</v>
      </c>
      <c r="H30" s="11"/>
      <c r="I30" s="12"/>
      <c r="K30" s="22">
        <v>16</v>
      </c>
      <c r="L30" s="23" t="s">
        <v>807</v>
      </c>
      <c r="M30" s="11"/>
      <c r="N30" s="12"/>
      <c r="P30" s="22">
        <v>16</v>
      </c>
      <c r="Q30" s="23" t="s">
        <v>807</v>
      </c>
      <c r="R30" s="11"/>
      <c r="S30" s="12"/>
      <c r="T30" s="16">
        <f>IF(Y30="",0, 1)</f>
        <v>0</v>
      </c>
      <c r="U30" s="1">
        <v>0</v>
      </c>
      <c r="V30" s="1">
        <v>0</v>
      </c>
      <c r="W30" s="1">
        <v>0</v>
      </c>
      <c r="X30" s="1">
        <v>0</v>
      </c>
      <c r="Y30" s="17" t="str">
        <f>IF(AND($A$3=0,$F$3=0,$K$3=0,$P$3=0)," 0/-", "")</f>
        <v/>
      </c>
      <c r="AA30" s="1" t="s">
        <v>808</v>
      </c>
    </row>
    <row r="31" spans="1:27" hidden="1">
      <c r="A31" s="22">
        <v>17</v>
      </c>
      <c r="B31" s="23" t="s">
        <v>809</v>
      </c>
      <c r="C31" s="11"/>
      <c r="D31" s="12"/>
      <c r="E31" s="11"/>
      <c r="F31" s="22">
        <v>17</v>
      </c>
      <c r="G31" s="23" t="s">
        <v>809</v>
      </c>
      <c r="H31" s="11"/>
      <c r="I31" s="12"/>
      <c r="K31" s="22">
        <v>17</v>
      </c>
      <c r="L31" s="23" t="s">
        <v>809</v>
      </c>
      <c r="M31" s="11"/>
      <c r="N31" s="12"/>
      <c r="P31" s="22">
        <v>17</v>
      </c>
      <c r="Q31" s="23" t="s">
        <v>809</v>
      </c>
      <c r="R31" s="11"/>
      <c r="S31" s="12"/>
      <c r="T31" s="16">
        <f t="shared" ref="T31:T45" si="5">IF(Y31="",0, 1)</f>
        <v>0</v>
      </c>
      <c r="U31" s="1">
        <v>0</v>
      </c>
      <c r="V31" s="1">
        <v>0</v>
      </c>
      <c r="W31" s="1">
        <v>0</v>
      </c>
      <c r="X31" s="1">
        <v>1</v>
      </c>
      <c r="Y31" s="18" t="str">
        <f>IF(AND($A$3=0,$F$3=0,$K$3=0,$P$3&gt;0),$U$5&amp;$P$3&amp;$AA$32, "")</f>
        <v/>
      </c>
      <c r="AA31" s="1" t="s">
        <v>810</v>
      </c>
    </row>
    <row r="32" spans="1:27" hidden="1">
      <c r="A32" s="22">
        <v>18</v>
      </c>
      <c r="B32" s="23" t="s">
        <v>811</v>
      </c>
      <c r="C32" s="11"/>
      <c r="D32" s="12"/>
      <c r="E32" s="11"/>
      <c r="F32" s="22">
        <v>18</v>
      </c>
      <c r="G32" s="23" t="s">
        <v>811</v>
      </c>
      <c r="H32" s="11"/>
      <c r="I32" s="12"/>
      <c r="K32" s="22">
        <v>18</v>
      </c>
      <c r="L32" s="23" t="s">
        <v>811</v>
      </c>
      <c r="M32" s="11"/>
      <c r="N32" s="12"/>
      <c r="P32" s="22">
        <v>18</v>
      </c>
      <c r="Q32" s="23" t="s">
        <v>811</v>
      </c>
      <c r="R32" s="11"/>
      <c r="S32" s="12"/>
      <c r="T32" s="16">
        <f t="shared" si="5"/>
        <v>0</v>
      </c>
      <c r="U32" s="1">
        <v>0</v>
      </c>
      <c r="V32" s="1">
        <v>0</v>
      </c>
      <c r="W32" s="1">
        <v>1</v>
      </c>
      <c r="X32" s="1">
        <v>0</v>
      </c>
      <c r="Y32" s="18" t="str">
        <f>IF(AND($A$3=0,$F$3=0,$K$3&gt;0,$P$3=0),$U$4&amp;$K$3&amp;$AA$32, "")</f>
        <v/>
      </c>
      <c r="AA32" s="1" t="s">
        <v>812</v>
      </c>
    </row>
    <row r="33" spans="1:25" hidden="1">
      <c r="A33" s="22">
        <v>19</v>
      </c>
      <c r="B33" s="23" t="s">
        <v>813</v>
      </c>
      <c r="C33" s="11"/>
      <c r="D33" s="12"/>
      <c r="E33" s="11"/>
      <c r="F33" s="22">
        <v>19</v>
      </c>
      <c r="G33" s="23" t="s">
        <v>813</v>
      </c>
      <c r="H33" s="11"/>
      <c r="I33" s="12"/>
      <c r="K33" s="22">
        <v>19</v>
      </c>
      <c r="L33" s="23" t="s">
        <v>813</v>
      </c>
      <c r="M33" s="11"/>
      <c r="N33" s="12"/>
      <c r="P33" s="22">
        <v>19</v>
      </c>
      <c r="Q33" s="23" t="s">
        <v>813</v>
      </c>
      <c r="R33" s="11"/>
      <c r="S33" s="12"/>
      <c r="T33" s="16">
        <f t="shared" si="5"/>
        <v>0</v>
      </c>
      <c r="U33" s="1">
        <v>0</v>
      </c>
      <c r="V33" s="1">
        <v>0</v>
      </c>
      <c r="W33" s="1">
        <v>1</v>
      </c>
      <c r="X33" s="1">
        <v>1</v>
      </c>
      <c r="Y33" s="18" t="str">
        <f>IF(AND($A$3=0,$F$3=0,$K$3&gt;0,$P$3&gt;0),$U$4&amp;$K$3&amp;$AA$31&amp;$U$5&amp;$P$3&amp;$AA$32, "")</f>
        <v/>
      </c>
    </row>
    <row r="34" spans="1:25" hidden="1">
      <c r="A34" s="22">
        <v>20</v>
      </c>
      <c r="B34" s="23" t="s">
        <v>814</v>
      </c>
      <c r="C34" s="11"/>
      <c r="D34" s="12"/>
      <c r="E34" s="11"/>
      <c r="F34" s="22">
        <v>20</v>
      </c>
      <c r="G34" s="23" t="s">
        <v>814</v>
      </c>
      <c r="H34" s="11"/>
      <c r="I34" s="12"/>
      <c r="K34" s="22">
        <v>20</v>
      </c>
      <c r="L34" s="23" t="s">
        <v>814</v>
      </c>
      <c r="M34" s="11"/>
      <c r="N34" s="12"/>
      <c r="P34" s="22">
        <v>20</v>
      </c>
      <c r="Q34" s="23" t="s">
        <v>814</v>
      </c>
      <c r="R34" s="11"/>
      <c r="S34" s="12"/>
      <c r="T34" s="16">
        <f t="shared" si="5"/>
        <v>0</v>
      </c>
      <c r="U34" s="1">
        <v>0</v>
      </c>
      <c r="V34" s="1">
        <v>1</v>
      </c>
      <c r="W34" s="1">
        <v>0</v>
      </c>
      <c r="X34" s="1">
        <v>0</v>
      </c>
      <c r="Y34" s="18" t="str">
        <f>IF(AND($A$3=0,$F$3&gt;0,$K$3=0,$P$3=0),$U$3&amp;$F$3&amp;$AA$32, "")</f>
        <v/>
      </c>
    </row>
    <row r="35" spans="1:25" hidden="1">
      <c r="A35" s="22">
        <v>21</v>
      </c>
      <c r="B35" s="23" t="s">
        <v>815</v>
      </c>
      <c r="C35" s="11"/>
      <c r="D35" s="12"/>
      <c r="E35" s="11"/>
      <c r="F35" s="22">
        <v>21</v>
      </c>
      <c r="G35" s="23" t="s">
        <v>815</v>
      </c>
      <c r="H35" s="11"/>
      <c r="I35" s="12"/>
      <c r="K35" s="22">
        <v>21</v>
      </c>
      <c r="L35" s="23" t="s">
        <v>815</v>
      </c>
      <c r="M35" s="11"/>
      <c r="N35" s="12"/>
      <c r="P35" s="22">
        <v>21</v>
      </c>
      <c r="Q35" s="23" t="s">
        <v>815</v>
      </c>
      <c r="R35" s="11"/>
      <c r="S35" s="12"/>
      <c r="T35" s="16">
        <f t="shared" si="5"/>
        <v>0</v>
      </c>
      <c r="U35" s="1">
        <v>0</v>
      </c>
      <c r="V35" s="1">
        <v>1</v>
      </c>
      <c r="W35" s="1">
        <v>0</v>
      </c>
      <c r="X35" s="1">
        <v>1</v>
      </c>
      <c r="Y35" s="18" t="str">
        <f>IF(AND($A$3=0,$F$3&gt;0,$K$3=0,$P$3&gt;0),$U$3&amp;$F$3&amp;$AA$31&amp;$U$5&amp;$P$3&amp;$AA$32, "")</f>
        <v/>
      </c>
    </row>
    <row r="36" spans="1:25" hidden="1">
      <c r="A36" s="22">
        <v>22</v>
      </c>
      <c r="B36" s="23" t="s">
        <v>816</v>
      </c>
      <c r="C36" s="11"/>
      <c r="D36" s="12"/>
      <c r="E36" s="11"/>
      <c r="F36" s="22">
        <v>22</v>
      </c>
      <c r="G36" s="23" t="s">
        <v>816</v>
      </c>
      <c r="H36" s="11"/>
      <c r="I36" s="12"/>
      <c r="K36" s="22">
        <v>22</v>
      </c>
      <c r="L36" s="23" t="s">
        <v>816</v>
      </c>
      <c r="M36" s="11"/>
      <c r="N36" s="12"/>
      <c r="P36" s="22">
        <v>22</v>
      </c>
      <c r="Q36" s="23" t="s">
        <v>816</v>
      </c>
      <c r="R36" s="11"/>
      <c r="S36" s="12"/>
      <c r="T36" s="16">
        <f t="shared" si="5"/>
        <v>0</v>
      </c>
      <c r="U36" s="1">
        <v>0</v>
      </c>
      <c r="V36" s="1">
        <v>1</v>
      </c>
      <c r="W36" s="1">
        <v>1</v>
      </c>
      <c r="X36" s="1">
        <v>0</v>
      </c>
      <c r="Y36" s="18" t="str">
        <f>IF(AND($A$3=0,$F$3&gt;0,$K$3&gt;0,$P$3=0),$U$3&amp;$F$3&amp;$AA$31&amp;$U$4&amp;$K$3, "")</f>
        <v/>
      </c>
    </row>
    <row r="37" spans="1:25" hidden="1">
      <c r="A37" s="22">
        <v>23</v>
      </c>
      <c r="B37" s="23" t="s">
        <v>817</v>
      </c>
      <c r="C37" s="11"/>
      <c r="D37" s="12"/>
      <c r="E37" s="11"/>
      <c r="F37" s="22">
        <v>23</v>
      </c>
      <c r="G37" s="23" t="s">
        <v>817</v>
      </c>
      <c r="H37" s="11"/>
      <c r="I37" s="12"/>
      <c r="K37" s="22">
        <v>23</v>
      </c>
      <c r="L37" s="23" t="s">
        <v>817</v>
      </c>
      <c r="M37" s="11"/>
      <c r="N37" s="12"/>
      <c r="P37" s="22">
        <v>23</v>
      </c>
      <c r="Q37" s="23" t="s">
        <v>817</v>
      </c>
      <c r="R37" s="11"/>
      <c r="S37" s="12"/>
      <c r="T37" s="16">
        <f t="shared" si="5"/>
        <v>0</v>
      </c>
      <c r="U37" s="1">
        <v>0</v>
      </c>
      <c r="V37" s="1">
        <v>1</v>
      </c>
      <c r="W37" s="1">
        <v>1</v>
      </c>
      <c r="X37" s="1">
        <v>1</v>
      </c>
      <c r="Y37" s="24" t="str">
        <f>IF(AND($A$3=0,$F$3&gt;0,$K$3&gt;0,$P$3&gt;0),$U$3&amp;$F$3&amp;$AA$31&amp;$U$4&amp;$K$3&amp;$AA$31&amp;$U$5&amp;$P$3&amp;$AA$32, "")</f>
        <v/>
      </c>
    </row>
    <row r="38" spans="1:25" hidden="1">
      <c r="A38" s="22">
        <v>24</v>
      </c>
      <c r="B38" s="23" t="s">
        <v>818</v>
      </c>
      <c r="C38" s="11"/>
      <c r="D38" s="12"/>
      <c r="E38" s="11"/>
      <c r="F38" s="22">
        <v>24</v>
      </c>
      <c r="G38" s="23" t="s">
        <v>818</v>
      </c>
      <c r="H38" s="11"/>
      <c r="I38" s="12"/>
      <c r="K38" s="22">
        <v>24</v>
      </c>
      <c r="L38" s="23" t="s">
        <v>818</v>
      </c>
      <c r="M38" s="11"/>
      <c r="N38" s="12"/>
      <c r="P38" s="22">
        <v>24</v>
      </c>
      <c r="Q38" s="23" t="s">
        <v>818</v>
      </c>
      <c r="R38" s="11"/>
      <c r="S38" s="12"/>
      <c r="T38" s="16">
        <f t="shared" si="5"/>
        <v>0</v>
      </c>
      <c r="U38" s="1">
        <v>1</v>
      </c>
      <c r="V38" s="1">
        <v>0</v>
      </c>
      <c r="W38" s="1">
        <v>0</v>
      </c>
      <c r="X38" s="1">
        <v>0</v>
      </c>
      <c r="Y38" s="17" t="str">
        <f>IF(AND($A$3&gt;0,$F$3=0,$K$3=0,$P$3=0), $U$2&amp;$A$3&amp;$AA$32, "")</f>
        <v/>
      </c>
    </row>
    <row r="39" spans="1:25" hidden="1">
      <c r="A39" s="22">
        <v>25</v>
      </c>
      <c r="B39" s="23" t="s">
        <v>819</v>
      </c>
      <c r="C39" s="11"/>
      <c r="D39" s="12"/>
      <c r="E39" s="11"/>
      <c r="F39" s="22">
        <v>25</v>
      </c>
      <c r="G39" s="23" t="s">
        <v>819</v>
      </c>
      <c r="H39" s="11"/>
      <c r="I39" s="12"/>
      <c r="K39" s="22">
        <v>25</v>
      </c>
      <c r="L39" s="23" t="s">
        <v>819</v>
      </c>
      <c r="M39" s="11"/>
      <c r="N39" s="12"/>
      <c r="P39" s="22">
        <v>25</v>
      </c>
      <c r="Q39" s="23" t="s">
        <v>819</v>
      </c>
      <c r="R39" s="11"/>
      <c r="S39" s="12"/>
      <c r="T39" s="16">
        <f t="shared" si="5"/>
        <v>0</v>
      </c>
      <c r="U39" s="1">
        <v>1</v>
      </c>
      <c r="V39" s="1">
        <v>0</v>
      </c>
      <c r="W39" s="1">
        <v>0</v>
      </c>
      <c r="X39" s="1">
        <v>1</v>
      </c>
      <c r="Y39" s="18" t="str">
        <f>IF(AND($A$3&gt;0,$F$3=0,$K$3=0,$P$3&gt;0),$U$2&amp;$A$3&amp;$AA$31&amp;$U$5&amp;$P$3&amp;$AA$32, "")</f>
        <v/>
      </c>
    </row>
    <row r="40" spans="1:25" hidden="1">
      <c r="A40" s="22">
        <v>26</v>
      </c>
      <c r="B40" s="23" t="s">
        <v>820</v>
      </c>
      <c r="C40" s="11"/>
      <c r="D40" s="12"/>
      <c r="E40" s="11"/>
      <c r="F40" s="22">
        <v>26</v>
      </c>
      <c r="G40" s="23" t="s">
        <v>820</v>
      </c>
      <c r="H40" s="11"/>
      <c r="I40" s="12"/>
      <c r="K40" s="22">
        <v>26</v>
      </c>
      <c r="L40" s="23" t="s">
        <v>820</v>
      </c>
      <c r="M40" s="11"/>
      <c r="N40" s="12"/>
      <c r="P40" s="22">
        <v>26</v>
      </c>
      <c r="Q40" s="23" t="s">
        <v>820</v>
      </c>
      <c r="R40" s="11"/>
      <c r="S40" s="12"/>
      <c r="T40" s="16">
        <f t="shared" si="5"/>
        <v>0</v>
      </c>
      <c r="U40" s="1">
        <v>1</v>
      </c>
      <c r="V40" s="1">
        <v>0</v>
      </c>
      <c r="W40" s="1">
        <v>1</v>
      </c>
      <c r="X40" s="1">
        <v>0</v>
      </c>
      <c r="Y40" s="18" t="str">
        <f>IF(AND($A$3&gt;0,$F$3=0,$K$3&gt;0,$P$3=0),$U$2&amp;$A$3&amp;$AA$31&amp;$U$4&amp;$K$3, "")</f>
        <v/>
      </c>
    </row>
    <row r="41" spans="1:25" hidden="1">
      <c r="A41" s="22">
        <v>27</v>
      </c>
      <c r="B41" s="23" t="s">
        <v>821</v>
      </c>
      <c r="C41" s="11"/>
      <c r="D41" s="12"/>
      <c r="E41" s="11"/>
      <c r="F41" s="22">
        <v>27</v>
      </c>
      <c r="G41" s="23" t="s">
        <v>821</v>
      </c>
      <c r="H41" s="11"/>
      <c r="I41" s="12"/>
      <c r="K41" s="22">
        <v>27</v>
      </c>
      <c r="L41" s="23" t="s">
        <v>821</v>
      </c>
      <c r="M41" s="11"/>
      <c r="N41" s="12"/>
      <c r="P41" s="22">
        <v>27</v>
      </c>
      <c r="Q41" s="23" t="s">
        <v>821</v>
      </c>
      <c r="R41" s="11"/>
      <c r="S41" s="12"/>
      <c r="T41" s="16">
        <f t="shared" si="5"/>
        <v>0</v>
      </c>
      <c r="U41" s="1">
        <v>1</v>
      </c>
      <c r="V41" s="1">
        <v>0</v>
      </c>
      <c r="W41" s="1">
        <v>1</v>
      </c>
      <c r="X41" s="1">
        <v>1</v>
      </c>
      <c r="Y41" s="18" t="str">
        <f>IF(AND($A$3&gt;0,$F$3=0,$K$3&gt;0,$P$3&gt;0),$U$2&amp;$A$3&amp;$AA$31&amp;$U$4&amp;$K$3&amp;$AA$31&amp;$U$5&amp;$P$3&amp;$AA$32, "")</f>
        <v/>
      </c>
    </row>
    <row r="42" spans="1:25" hidden="1">
      <c r="A42" s="22">
        <v>28</v>
      </c>
      <c r="B42" s="23" t="s">
        <v>822</v>
      </c>
      <c r="C42" s="11"/>
      <c r="D42" s="12"/>
      <c r="E42" s="11"/>
      <c r="F42" s="22">
        <v>28</v>
      </c>
      <c r="G42" s="23" t="s">
        <v>822</v>
      </c>
      <c r="H42" s="11"/>
      <c r="I42" s="12"/>
      <c r="K42" s="22">
        <v>28</v>
      </c>
      <c r="L42" s="23" t="s">
        <v>822</v>
      </c>
      <c r="M42" s="11"/>
      <c r="N42" s="12"/>
      <c r="P42" s="22">
        <v>28</v>
      </c>
      <c r="Q42" s="23" t="s">
        <v>822</v>
      </c>
      <c r="R42" s="11"/>
      <c r="S42" s="12"/>
      <c r="T42" s="16">
        <f t="shared" si="5"/>
        <v>0</v>
      </c>
      <c r="U42" s="1">
        <v>1</v>
      </c>
      <c r="V42" s="1">
        <v>1</v>
      </c>
      <c r="W42" s="1">
        <v>0</v>
      </c>
      <c r="X42" s="1">
        <v>0</v>
      </c>
      <c r="Y42" s="18" t="str">
        <f>IF(AND($A$3&gt;0,$F$3&gt;0,$K$3=0,$P$3=0),$U$2&amp;$A$3&amp;$AA$31&amp;$U$3&amp;$F$3, "")</f>
        <v/>
      </c>
    </row>
    <row r="43" spans="1:25" hidden="1">
      <c r="A43" s="22">
        <v>29</v>
      </c>
      <c r="B43" s="23" t="s">
        <v>823</v>
      </c>
      <c r="C43" s="11"/>
      <c r="D43" s="12"/>
      <c r="E43" s="11"/>
      <c r="F43" s="22">
        <v>29</v>
      </c>
      <c r="G43" s="23" t="s">
        <v>823</v>
      </c>
      <c r="H43" s="11"/>
      <c r="I43" s="12"/>
      <c r="K43" s="22">
        <v>29</v>
      </c>
      <c r="L43" s="23" t="s">
        <v>823</v>
      </c>
      <c r="M43" s="11"/>
      <c r="N43" s="12"/>
      <c r="P43" s="22">
        <v>29</v>
      </c>
      <c r="Q43" s="23" t="s">
        <v>823</v>
      </c>
      <c r="R43" s="11"/>
      <c r="S43" s="12"/>
      <c r="T43" s="16">
        <f t="shared" si="5"/>
        <v>0</v>
      </c>
      <c r="U43" s="1">
        <v>1</v>
      </c>
      <c r="V43" s="1">
        <v>1</v>
      </c>
      <c r="W43" s="1">
        <v>0</v>
      </c>
      <c r="X43" s="1">
        <v>1</v>
      </c>
      <c r="Y43" s="18" t="str">
        <f>IF(AND($A$3&gt;0,$F$3&gt;0,$K$3=0,$P$3&gt;0),$U$2&amp;$A$3&amp;$AA$31&amp;$U$3&amp;$F$3&amp;$AA$31&amp;$U$5&amp;$P$3&amp;$AA$32, "")</f>
        <v/>
      </c>
    </row>
    <row r="44" spans="1:25" hidden="1">
      <c r="A44" s="22">
        <v>30</v>
      </c>
      <c r="B44" s="23" t="s">
        <v>824</v>
      </c>
      <c r="C44" s="11"/>
      <c r="D44" s="12"/>
      <c r="E44" s="11"/>
      <c r="F44" s="22">
        <v>30</v>
      </c>
      <c r="G44" s="23" t="s">
        <v>824</v>
      </c>
      <c r="H44" s="11"/>
      <c r="I44" s="12"/>
      <c r="K44" s="22">
        <v>30</v>
      </c>
      <c r="L44" s="23" t="s">
        <v>824</v>
      </c>
      <c r="M44" s="11"/>
      <c r="N44" s="12"/>
      <c r="P44" s="22">
        <v>30</v>
      </c>
      <c r="Q44" s="23" t="s">
        <v>824</v>
      </c>
      <c r="R44" s="11"/>
      <c r="S44" s="12"/>
      <c r="T44" s="16">
        <f t="shared" si="5"/>
        <v>0</v>
      </c>
      <c r="U44" s="1">
        <v>1</v>
      </c>
      <c r="V44" s="1">
        <v>1</v>
      </c>
      <c r="W44" s="1">
        <v>1</v>
      </c>
      <c r="X44" s="1">
        <v>0</v>
      </c>
      <c r="Y44" s="18" t="str">
        <f>IF(AND($A$3&gt;0,$F$3&gt;0,$K$3&gt;0,$P$3=0),$U$2&amp;$A$3&amp;$AA$31&amp;$U$3&amp;$F$3&amp;$AA$31&amp;$U$4&amp;$K$3, "")</f>
        <v/>
      </c>
    </row>
    <row r="45" spans="1:25" hidden="1">
      <c r="A45" s="22">
        <v>31</v>
      </c>
      <c r="B45" s="23" t="s">
        <v>825</v>
      </c>
      <c r="C45" s="11"/>
      <c r="D45" s="12"/>
      <c r="E45" s="11"/>
      <c r="F45" s="22">
        <v>31</v>
      </c>
      <c r="G45" s="23" t="s">
        <v>825</v>
      </c>
      <c r="H45" s="11"/>
      <c r="I45" s="12"/>
      <c r="K45" s="22">
        <v>31</v>
      </c>
      <c r="L45" s="23" t="s">
        <v>825</v>
      </c>
      <c r="M45" s="11"/>
      <c r="N45" s="12"/>
      <c r="P45" s="22">
        <v>31</v>
      </c>
      <c r="Q45" s="23" t="s">
        <v>825</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826</v>
      </c>
      <c r="C46" s="11"/>
      <c r="D46" s="12"/>
      <c r="E46" s="11"/>
      <c r="F46" s="22">
        <v>32</v>
      </c>
      <c r="G46" s="23" t="s">
        <v>826</v>
      </c>
      <c r="H46" s="11"/>
      <c r="I46" s="12"/>
      <c r="K46" s="22">
        <v>32</v>
      </c>
      <c r="L46" s="23" t="s">
        <v>826</v>
      </c>
      <c r="M46" s="11"/>
      <c r="N46" s="12"/>
      <c r="P46" s="22">
        <v>32</v>
      </c>
      <c r="Q46" s="23" t="s">
        <v>826</v>
      </c>
      <c r="R46" s="11"/>
      <c r="S46" s="12"/>
    </row>
    <row r="47" spans="1:25" hidden="1">
      <c r="A47" s="22">
        <v>33</v>
      </c>
      <c r="B47" s="23" t="s">
        <v>827</v>
      </c>
      <c r="C47" s="11"/>
      <c r="D47" s="12"/>
      <c r="E47" s="11"/>
      <c r="F47" s="22">
        <v>33</v>
      </c>
      <c r="G47" s="23" t="s">
        <v>827</v>
      </c>
      <c r="H47" s="11"/>
      <c r="I47" s="12"/>
      <c r="K47" s="22">
        <v>33</v>
      </c>
      <c r="L47" s="23" t="s">
        <v>827</v>
      </c>
      <c r="M47" s="11"/>
      <c r="N47" s="12"/>
      <c r="P47" s="22">
        <v>33</v>
      </c>
      <c r="Q47" s="23" t="s">
        <v>827</v>
      </c>
      <c r="R47" s="11"/>
      <c r="S47" s="12"/>
    </row>
    <row r="48" spans="1:25" hidden="1">
      <c r="A48" s="22">
        <v>34</v>
      </c>
      <c r="B48" s="23" t="s">
        <v>828</v>
      </c>
      <c r="C48" s="11"/>
      <c r="D48" s="12"/>
      <c r="E48" s="11"/>
      <c r="F48" s="22">
        <v>34</v>
      </c>
      <c r="G48" s="23" t="s">
        <v>828</v>
      </c>
      <c r="H48" s="11"/>
      <c r="I48" s="12"/>
      <c r="K48" s="22">
        <v>34</v>
      </c>
      <c r="L48" s="23" t="s">
        <v>828</v>
      </c>
      <c r="M48" s="11"/>
      <c r="N48" s="12"/>
      <c r="P48" s="22">
        <v>34</v>
      </c>
      <c r="Q48" s="23" t="s">
        <v>828</v>
      </c>
      <c r="R48" s="11"/>
      <c r="S48" s="12"/>
    </row>
    <row r="49" spans="1:19" hidden="1">
      <c r="A49" s="22">
        <v>35</v>
      </c>
      <c r="B49" s="23" t="s">
        <v>829</v>
      </c>
      <c r="C49" s="11"/>
      <c r="D49" s="12"/>
      <c r="E49" s="11"/>
      <c r="F49" s="22">
        <v>35</v>
      </c>
      <c r="G49" s="23" t="s">
        <v>829</v>
      </c>
      <c r="H49" s="11"/>
      <c r="I49" s="12"/>
      <c r="K49" s="22">
        <v>35</v>
      </c>
      <c r="L49" s="23" t="s">
        <v>829</v>
      </c>
      <c r="M49" s="11"/>
      <c r="N49" s="12"/>
      <c r="P49" s="22">
        <v>35</v>
      </c>
      <c r="Q49" s="23" t="s">
        <v>829</v>
      </c>
      <c r="R49" s="11"/>
      <c r="S49" s="12"/>
    </row>
    <row r="50" spans="1:19" hidden="1">
      <c r="A50" s="22">
        <v>36</v>
      </c>
      <c r="B50" s="23" t="s">
        <v>830</v>
      </c>
      <c r="C50" s="11"/>
      <c r="D50" s="12"/>
      <c r="E50" s="11"/>
      <c r="F50" s="22">
        <v>36</v>
      </c>
      <c r="G50" s="23" t="s">
        <v>830</v>
      </c>
      <c r="H50" s="11"/>
      <c r="I50" s="12"/>
      <c r="K50" s="22">
        <v>36</v>
      </c>
      <c r="L50" s="23" t="s">
        <v>830</v>
      </c>
      <c r="M50" s="11"/>
      <c r="N50" s="12"/>
      <c r="P50" s="22">
        <v>36</v>
      </c>
      <c r="Q50" s="23" t="s">
        <v>830</v>
      </c>
      <c r="R50" s="11"/>
      <c r="S50" s="12"/>
    </row>
    <row r="51" spans="1:19" hidden="1">
      <c r="A51" s="22">
        <v>37</v>
      </c>
      <c r="B51" s="23" t="s">
        <v>831</v>
      </c>
      <c r="C51" s="11"/>
      <c r="D51" s="12"/>
      <c r="E51" s="11"/>
      <c r="F51" s="22">
        <v>37</v>
      </c>
      <c r="G51" s="23" t="s">
        <v>831</v>
      </c>
      <c r="H51" s="11"/>
      <c r="I51" s="12"/>
      <c r="K51" s="22">
        <v>37</v>
      </c>
      <c r="L51" s="23" t="s">
        <v>831</v>
      </c>
      <c r="M51" s="11"/>
      <c r="N51" s="12"/>
      <c r="P51" s="22">
        <v>37</v>
      </c>
      <c r="Q51" s="23" t="s">
        <v>831</v>
      </c>
      <c r="R51" s="11"/>
      <c r="S51" s="12"/>
    </row>
    <row r="52" spans="1:19" hidden="1">
      <c r="A52" s="22">
        <v>38</v>
      </c>
      <c r="B52" s="23" t="s">
        <v>832</v>
      </c>
      <c r="C52" s="11"/>
      <c r="D52" s="12"/>
      <c r="E52" s="11"/>
      <c r="F52" s="22">
        <v>38</v>
      </c>
      <c r="G52" s="23" t="s">
        <v>832</v>
      </c>
      <c r="H52" s="11"/>
      <c r="I52" s="12"/>
      <c r="K52" s="22">
        <v>38</v>
      </c>
      <c r="L52" s="23" t="s">
        <v>832</v>
      </c>
      <c r="M52" s="11"/>
      <c r="N52" s="12"/>
      <c r="P52" s="22">
        <v>38</v>
      </c>
      <c r="Q52" s="23" t="s">
        <v>832</v>
      </c>
      <c r="R52" s="11"/>
      <c r="S52" s="12"/>
    </row>
    <row r="53" spans="1:19" hidden="1">
      <c r="A53" s="22">
        <v>39</v>
      </c>
      <c r="B53" s="23" t="s">
        <v>833</v>
      </c>
      <c r="C53" s="11"/>
      <c r="D53" s="12"/>
      <c r="E53" s="11"/>
      <c r="F53" s="22">
        <v>39</v>
      </c>
      <c r="G53" s="23" t="s">
        <v>833</v>
      </c>
      <c r="H53" s="11"/>
      <c r="I53" s="12"/>
      <c r="K53" s="22">
        <v>39</v>
      </c>
      <c r="L53" s="23" t="s">
        <v>833</v>
      </c>
      <c r="M53" s="11"/>
      <c r="N53" s="12"/>
      <c r="P53" s="22">
        <v>39</v>
      </c>
      <c r="Q53" s="23" t="s">
        <v>833</v>
      </c>
      <c r="R53" s="11"/>
      <c r="S53" s="12"/>
    </row>
    <row r="54" spans="1:19" hidden="1">
      <c r="A54" s="22">
        <v>40</v>
      </c>
      <c r="B54" s="23" t="s">
        <v>834</v>
      </c>
      <c r="C54" s="11"/>
      <c r="D54" s="12"/>
      <c r="E54" s="11"/>
      <c r="F54" s="22">
        <v>40</v>
      </c>
      <c r="G54" s="23" t="s">
        <v>834</v>
      </c>
      <c r="H54" s="11"/>
      <c r="I54" s="12"/>
      <c r="K54" s="22">
        <v>40</v>
      </c>
      <c r="L54" s="23" t="s">
        <v>834</v>
      </c>
      <c r="M54" s="11"/>
      <c r="N54" s="12"/>
      <c r="P54" s="22">
        <v>40</v>
      </c>
      <c r="Q54" s="23" t="s">
        <v>834</v>
      </c>
      <c r="R54" s="11"/>
      <c r="S54" s="12"/>
    </row>
    <row r="55" spans="1:19" hidden="1">
      <c r="A55" s="22">
        <v>41</v>
      </c>
      <c r="B55" s="23" t="s">
        <v>835</v>
      </c>
      <c r="C55" s="11"/>
      <c r="D55" s="12"/>
      <c r="E55" s="11"/>
      <c r="F55" s="22">
        <v>41</v>
      </c>
      <c r="G55" s="23" t="s">
        <v>835</v>
      </c>
      <c r="H55" s="11"/>
      <c r="I55" s="12"/>
      <c r="K55" s="22">
        <v>41</v>
      </c>
      <c r="L55" s="23" t="s">
        <v>835</v>
      </c>
      <c r="M55" s="11"/>
      <c r="N55" s="12"/>
      <c r="P55" s="22">
        <v>41</v>
      </c>
      <c r="Q55" s="23" t="s">
        <v>835</v>
      </c>
      <c r="R55" s="11"/>
      <c r="S55" s="12"/>
    </row>
    <row r="56" spans="1:19" hidden="1">
      <c r="A56" s="22">
        <v>42</v>
      </c>
      <c r="B56" s="23" t="s">
        <v>836</v>
      </c>
      <c r="C56" s="11"/>
      <c r="D56" s="12"/>
      <c r="E56" s="11"/>
      <c r="F56" s="22">
        <v>42</v>
      </c>
      <c r="G56" s="23" t="s">
        <v>836</v>
      </c>
      <c r="H56" s="11"/>
      <c r="I56" s="12"/>
      <c r="K56" s="22">
        <v>42</v>
      </c>
      <c r="L56" s="23" t="s">
        <v>836</v>
      </c>
      <c r="M56" s="11"/>
      <c r="N56" s="12"/>
      <c r="P56" s="22">
        <v>42</v>
      </c>
      <c r="Q56" s="23" t="s">
        <v>836</v>
      </c>
      <c r="R56" s="11"/>
      <c r="S56" s="12"/>
    </row>
    <row r="57" spans="1:19" hidden="1">
      <c r="A57" s="22">
        <v>43</v>
      </c>
      <c r="B57" s="23" t="s">
        <v>837</v>
      </c>
      <c r="C57" s="11"/>
      <c r="D57" s="12"/>
      <c r="E57" s="11"/>
      <c r="F57" s="22">
        <v>43</v>
      </c>
      <c r="G57" s="23" t="s">
        <v>837</v>
      </c>
      <c r="H57" s="11"/>
      <c r="I57" s="12"/>
      <c r="K57" s="22">
        <v>43</v>
      </c>
      <c r="L57" s="23" t="s">
        <v>837</v>
      </c>
      <c r="M57" s="11"/>
      <c r="N57" s="12"/>
      <c r="P57" s="22">
        <v>43</v>
      </c>
      <c r="Q57" s="23" t="s">
        <v>837</v>
      </c>
      <c r="R57" s="11"/>
      <c r="S57" s="12"/>
    </row>
    <row r="58" spans="1:19" hidden="1">
      <c r="A58" s="22">
        <v>44</v>
      </c>
      <c r="B58" s="23" t="s">
        <v>838</v>
      </c>
      <c r="C58" s="11"/>
      <c r="D58" s="12"/>
      <c r="E58" s="11"/>
      <c r="F58" s="22">
        <v>44</v>
      </c>
      <c r="G58" s="23" t="s">
        <v>838</v>
      </c>
      <c r="H58" s="11"/>
      <c r="I58" s="12"/>
      <c r="K58" s="22">
        <v>44</v>
      </c>
      <c r="L58" s="23" t="s">
        <v>838</v>
      </c>
      <c r="M58" s="11"/>
      <c r="N58" s="12"/>
      <c r="P58" s="22">
        <v>44</v>
      </c>
      <c r="Q58" s="23" t="s">
        <v>838</v>
      </c>
      <c r="R58" s="11"/>
      <c r="S58" s="12"/>
    </row>
    <row r="59" spans="1:19" hidden="1">
      <c r="A59" s="22">
        <v>45</v>
      </c>
      <c r="B59" s="23" t="s">
        <v>839</v>
      </c>
      <c r="C59" s="11"/>
      <c r="D59" s="12"/>
      <c r="E59" s="11"/>
      <c r="F59" s="22">
        <v>45</v>
      </c>
      <c r="G59" s="23" t="s">
        <v>839</v>
      </c>
      <c r="H59" s="11"/>
      <c r="I59" s="12"/>
      <c r="K59" s="22">
        <v>45</v>
      </c>
      <c r="L59" s="23" t="s">
        <v>839</v>
      </c>
      <c r="M59" s="11"/>
      <c r="N59" s="12"/>
      <c r="P59" s="22">
        <v>45</v>
      </c>
      <c r="Q59" s="23" t="s">
        <v>839</v>
      </c>
      <c r="R59" s="11"/>
      <c r="S59" s="12"/>
    </row>
    <row r="60" spans="1:19" hidden="1">
      <c r="A60" s="22">
        <v>46</v>
      </c>
      <c r="B60" s="23" t="s">
        <v>840</v>
      </c>
      <c r="C60" s="11"/>
      <c r="D60" s="12"/>
      <c r="E60" s="11"/>
      <c r="F60" s="22">
        <v>46</v>
      </c>
      <c r="G60" s="23" t="s">
        <v>840</v>
      </c>
      <c r="H60" s="11"/>
      <c r="I60" s="12"/>
      <c r="K60" s="22">
        <v>46</v>
      </c>
      <c r="L60" s="23" t="s">
        <v>840</v>
      </c>
      <c r="M60" s="11"/>
      <c r="N60" s="12"/>
      <c r="P60" s="22">
        <v>46</v>
      </c>
      <c r="Q60" s="23" t="s">
        <v>840</v>
      </c>
      <c r="R60" s="11"/>
      <c r="S60" s="12"/>
    </row>
    <row r="61" spans="1:19" hidden="1">
      <c r="A61" s="22">
        <v>47</v>
      </c>
      <c r="B61" s="23" t="s">
        <v>841</v>
      </c>
      <c r="C61" s="11"/>
      <c r="D61" s="12"/>
      <c r="E61" s="11"/>
      <c r="F61" s="22">
        <v>47</v>
      </c>
      <c r="G61" s="23" t="s">
        <v>841</v>
      </c>
      <c r="H61" s="11"/>
      <c r="I61" s="12"/>
      <c r="K61" s="22">
        <v>47</v>
      </c>
      <c r="L61" s="23" t="s">
        <v>841</v>
      </c>
      <c r="M61" s="11"/>
      <c r="N61" s="12"/>
      <c r="P61" s="22">
        <v>47</v>
      </c>
      <c r="Q61" s="23" t="s">
        <v>841</v>
      </c>
      <c r="R61" s="11"/>
      <c r="S61" s="12"/>
    </row>
    <row r="62" spans="1:19" hidden="1">
      <c r="A62" s="22">
        <v>48</v>
      </c>
      <c r="B62" s="23" t="s">
        <v>842</v>
      </c>
      <c r="C62" s="11"/>
      <c r="D62" s="12"/>
      <c r="E62" s="11"/>
      <c r="F62" s="22">
        <v>48</v>
      </c>
      <c r="G62" s="23" t="s">
        <v>842</v>
      </c>
      <c r="H62" s="11"/>
      <c r="I62" s="12"/>
      <c r="K62" s="22">
        <v>48</v>
      </c>
      <c r="L62" s="23" t="s">
        <v>842</v>
      </c>
      <c r="M62" s="11"/>
      <c r="N62" s="12"/>
      <c r="P62" s="22">
        <v>48</v>
      </c>
      <c r="Q62" s="23" t="s">
        <v>842</v>
      </c>
      <c r="R62" s="11"/>
      <c r="S62" s="12"/>
    </row>
    <row r="63" spans="1:19" hidden="1">
      <c r="A63" s="22">
        <v>49</v>
      </c>
      <c r="B63" s="23" t="s">
        <v>843</v>
      </c>
      <c r="C63" s="11"/>
      <c r="D63" s="12"/>
      <c r="E63" s="11"/>
      <c r="F63" s="22">
        <v>49</v>
      </c>
      <c r="G63" s="23" t="s">
        <v>843</v>
      </c>
      <c r="H63" s="11"/>
      <c r="I63" s="12"/>
      <c r="K63" s="22">
        <v>49</v>
      </c>
      <c r="L63" s="23" t="s">
        <v>843</v>
      </c>
      <c r="M63" s="11"/>
      <c r="N63" s="12"/>
      <c r="P63" s="22">
        <v>49</v>
      </c>
      <c r="Q63" s="23" t="s">
        <v>843</v>
      </c>
      <c r="R63" s="11"/>
      <c r="S63" s="12"/>
    </row>
    <row r="64" spans="1:19" hidden="1">
      <c r="A64" s="22">
        <v>50</v>
      </c>
      <c r="B64" s="23" t="s">
        <v>844</v>
      </c>
      <c r="C64" s="11"/>
      <c r="D64" s="12"/>
      <c r="E64" s="11"/>
      <c r="F64" s="22">
        <v>50</v>
      </c>
      <c r="G64" s="23" t="s">
        <v>844</v>
      </c>
      <c r="H64" s="11"/>
      <c r="I64" s="12"/>
      <c r="K64" s="22">
        <v>50</v>
      </c>
      <c r="L64" s="23" t="s">
        <v>844</v>
      </c>
      <c r="M64" s="11"/>
      <c r="N64" s="12"/>
      <c r="P64" s="22">
        <v>50</v>
      </c>
      <c r="Q64" s="23" t="s">
        <v>844</v>
      </c>
      <c r="R64" s="11"/>
      <c r="S64" s="12"/>
    </row>
    <row r="65" spans="1:19" hidden="1">
      <c r="A65" s="22">
        <v>51</v>
      </c>
      <c r="B65" s="23" t="s">
        <v>845</v>
      </c>
      <c r="C65" s="11"/>
      <c r="D65" s="12"/>
      <c r="E65" s="11"/>
      <c r="F65" s="22">
        <v>51</v>
      </c>
      <c r="G65" s="23" t="s">
        <v>845</v>
      </c>
      <c r="H65" s="11"/>
      <c r="I65" s="12"/>
      <c r="K65" s="22">
        <v>51</v>
      </c>
      <c r="L65" s="23" t="s">
        <v>845</v>
      </c>
      <c r="M65" s="11"/>
      <c r="N65" s="12"/>
      <c r="P65" s="22">
        <v>51</v>
      </c>
      <c r="Q65" s="23" t="s">
        <v>845</v>
      </c>
      <c r="R65" s="11"/>
      <c r="S65" s="12"/>
    </row>
    <row r="66" spans="1:19" hidden="1">
      <c r="A66" s="22">
        <v>52</v>
      </c>
      <c r="B66" s="23" t="s">
        <v>846</v>
      </c>
      <c r="C66" s="11"/>
      <c r="D66" s="12"/>
      <c r="E66" s="11"/>
      <c r="F66" s="22">
        <v>52</v>
      </c>
      <c r="G66" s="23" t="s">
        <v>846</v>
      </c>
      <c r="H66" s="11"/>
      <c r="I66" s="12"/>
      <c r="K66" s="22">
        <v>52</v>
      </c>
      <c r="L66" s="23" t="s">
        <v>846</v>
      </c>
      <c r="M66" s="11"/>
      <c r="N66" s="12"/>
      <c r="P66" s="22">
        <v>52</v>
      </c>
      <c r="Q66" s="23" t="s">
        <v>846</v>
      </c>
      <c r="R66" s="11"/>
      <c r="S66" s="12"/>
    </row>
    <row r="67" spans="1:19" hidden="1">
      <c r="A67" s="22">
        <v>53</v>
      </c>
      <c r="B67" s="23" t="s">
        <v>847</v>
      </c>
      <c r="C67" s="11"/>
      <c r="D67" s="12"/>
      <c r="E67" s="11"/>
      <c r="F67" s="22">
        <v>53</v>
      </c>
      <c r="G67" s="23" t="s">
        <v>847</v>
      </c>
      <c r="H67" s="11"/>
      <c r="I67" s="12"/>
      <c r="K67" s="22">
        <v>53</v>
      </c>
      <c r="L67" s="23" t="s">
        <v>847</v>
      </c>
      <c r="M67" s="11"/>
      <c r="N67" s="12"/>
      <c r="P67" s="22">
        <v>53</v>
      </c>
      <c r="Q67" s="23" t="s">
        <v>847</v>
      </c>
      <c r="R67" s="11"/>
      <c r="S67" s="12"/>
    </row>
    <row r="68" spans="1:19" hidden="1">
      <c r="A68" s="22">
        <v>54</v>
      </c>
      <c r="B68" s="23" t="s">
        <v>848</v>
      </c>
      <c r="C68" s="11"/>
      <c r="D68" s="12"/>
      <c r="E68" s="11"/>
      <c r="F68" s="22">
        <v>54</v>
      </c>
      <c r="G68" s="23" t="s">
        <v>848</v>
      </c>
      <c r="H68" s="11"/>
      <c r="I68" s="12"/>
      <c r="K68" s="22">
        <v>54</v>
      </c>
      <c r="L68" s="23" t="s">
        <v>848</v>
      </c>
      <c r="M68" s="11"/>
      <c r="N68" s="12"/>
      <c r="P68" s="22">
        <v>54</v>
      </c>
      <c r="Q68" s="23" t="s">
        <v>848</v>
      </c>
      <c r="R68" s="11"/>
      <c r="S68" s="12"/>
    </row>
    <row r="69" spans="1:19" hidden="1">
      <c r="A69" s="22">
        <v>55</v>
      </c>
      <c r="B69" s="23" t="s">
        <v>849</v>
      </c>
      <c r="C69" s="11"/>
      <c r="D69" s="12"/>
      <c r="E69" s="11"/>
      <c r="F69" s="22">
        <v>55</v>
      </c>
      <c r="G69" s="23" t="s">
        <v>849</v>
      </c>
      <c r="H69" s="11"/>
      <c r="I69" s="12"/>
      <c r="K69" s="22">
        <v>55</v>
      </c>
      <c r="L69" s="23" t="s">
        <v>849</v>
      </c>
      <c r="M69" s="11"/>
      <c r="N69" s="12"/>
      <c r="P69" s="22">
        <v>55</v>
      </c>
      <c r="Q69" s="23" t="s">
        <v>849</v>
      </c>
      <c r="R69" s="11"/>
      <c r="S69" s="12"/>
    </row>
    <row r="70" spans="1:19" hidden="1">
      <c r="A70" s="22">
        <v>56</v>
      </c>
      <c r="B70" s="23" t="s">
        <v>850</v>
      </c>
      <c r="C70" s="11"/>
      <c r="D70" s="12"/>
      <c r="E70" s="11"/>
      <c r="F70" s="22">
        <v>56</v>
      </c>
      <c r="G70" s="23" t="s">
        <v>850</v>
      </c>
      <c r="H70" s="11"/>
      <c r="I70" s="12"/>
      <c r="K70" s="22">
        <v>56</v>
      </c>
      <c r="L70" s="23" t="s">
        <v>850</v>
      </c>
      <c r="M70" s="11"/>
      <c r="N70" s="12"/>
      <c r="P70" s="22">
        <v>56</v>
      </c>
      <c r="Q70" s="23" t="s">
        <v>850</v>
      </c>
      <c r="R70" s="11"/>
      <c r="S70" s="12"/>
    </row>
    <row r="71" spans="1:19" hidden="1">
      <c r="A71" s="22">
        <v>57</v>
      </c>
      <c r="B71" s="23" t="s">
        <v>851</v>
      </c>
      <c r="C71" s="11"/>
      <c r="D71" s="12"/>
      <c r="E71" s="11"/>
      <c r="F71" s="22">
        <v>57</v>
      </c>
      <c r="G71" s="23" t="s">
        <v>851</v>
      </c>
      <c r="H71" s="11"/>
      <c r="I71" s="12"/>
      <c r="K71" s="22">
        <v>57</v>
      </c>
      <c r="L71" s="23" t="s">
        <v>851</v>
      </c>
      <c r="M71" s="11"/>
      <c r="N71" s="12"/>
      <c r="P71" s="22">
        <v>57</v>
      </c>
      <c r="Q71" s="23" t="s">
        <v>851</v>
      </c>
      <c r="R71" s="11"/>
      <c r="S71" s="12"/>
    </row>
    <row r="72" spans="1:19" hidden="1">
      <c r="A72" s="22">
        <v>58</v>
      </c>
      <c r="B72" s="23" t="s">
        <v>852</v>
      </c>
      <c r="C72" s="11"/>
      <c r="D72" s="12"/>
      <c r="E72" s="11"/>
      <c r="F72" s="22">
        <v>58</v>
      </c>
      <c r="G72" s="23" t="s">
        <v>852</v>
      </c>
      <c r="H72" s="11"/>
      <c r="I72" s="12"/>
      <c r="K72" s="22">
        <v>58</v>
      </c>
      <c r="L72" s="23" t="s">
        <v>852</v>
      </c>
      <c r="M72" s="11"/>
      <c r="N72" s="12"/>
      <c r="P72" s="22">
        <v>58</v>
      </c>
      <c r="Q72" s="23" t="s">
        <v>852</v>
      </c>
      <c r="R72" s="11"/>
      <c r="S72" s="12"/>
    </row>
    <row r="73" spans="1:19" hidden="1">
      <c r="A73" s="22">
        <v>59</v>
      </c>
      <c r="B73" s="23" t="s">
        <v>853</v>
      </c>
      <c r="C73" s="11"/>
      <c r="D73" s="12"/>
      <c r="E73" s="11"/>
      <c r="F73" s="22">
        <v>59</v>
      </c>
      <c r="G73" s="23" t="s">
        <v>853</v>
      </c>
      <c r="H73" s="11"/>
      <c r="I73" s="12"/>
      <c r="K73" s="22">
        <v>59</v>
      </c>
      <c r="L73" s="23" t="s">
        <v>853</v>
      </c>
      <c r="M73" s="11"/>
      <c r="N73" s="12"/>
      <c r="P73" s="22">
        <v>59</v>
      </c>
      <c r="Q73" s="23" t="s">
        <v>853</v>
      </c>
      <c r="R73" s="11"/>
      <c r="S73" s="12"/>
    </row>
    <row r="74" spans="1:19" hidden="1">
      <c r="A74" s="22">
        <v>60</v>
      </c>
      <c r="B74" s="23" t="s">
        <v>854</v>
      </c>
      <c r="C74" s="11"/>
      <c r="D74" s="12"/>
      <c r="E74" s="11"/>
      <c r="F74" s="22">
        <v>60</v>
      </c>
      <c r="G74" s="23" t="s">
        <v>854</v>
      </c>
      <c r="H74" s="11"/>
      <c r="I74" s="12"/>
      <c r="K74" s="22">
        <v>60</v>
      </c>
      <c r="L74" s="23" t="s">
        <v>854</v>
      </c>
      <c r="M74" s="11"/>
      <c r="N74" s="12"/>
      <c r="P74" s="22">
        <v>60</v>
      </c>
      <c r="Q74" s="23" t="s">
        <v>854</v>
      </c>
      <c r="R74" s="11"/>
      <c r="S74" s="12"/>
    </row>
    <row r="75" spans="1:19" hidden="1">
      <c r="A75" s="22">
        <v>61</v>
      </c>
      <c r="B75" s="23" t="s">
        <v>855</v>
      </c>
      <c r="C75" s="11"/>
      <c r="D75" s="12"/>
      <c r="E75" s="11"/>
      <c r="F75" s="22">
        <v>61</v>
      </c>
      <c r="G75" s="23" t="s">
        <v>855</v>
      </c>
      <c r="H75" s="11"/>
      <c r="I75" s="12"/>
      <c r="K75" s="22">
        <v>61</v>
      </c>
      <c r="L75" s="23" t="s">
        <v>855</v>
      </c>
      <c r="M75" s="11"/>
      <c r="N75" s="12"/>
      <c r="P75" s="22">
        <v>61</v>
      </c>
      <c r="Q75" s="23" t="s">
        <v>855</v>
      </c>
      <c r="R75" s="11"/>
      <c r="S75" s="12"/>
    </row>
    <row r="76" spans="1:19" hidden="1">
      <c r="A76" s="22">
        <v>62</v>
      </c>
      <c r="B76" s="23" t="s">
        <v>856</v>
      </c>
      <c r="C76" s="11"/>
      <c r="D76" s="12"/>
      <c r="E76" s="11"/>
      <c r="F76" s="22">
        <v>62</v>
      </c>
      <c r="G76" s="23" t="s">
        <v>856</v>
      </c>
      <c r="H76" s="11"/>
      <c r="I76" s="12"/>
      <c r="K76" s="22">
        <v>62</v>
      </c>
      <c r="L76" s="23" t="s">
        <v>856</v>
      </c>
      <c r="M76" s="11"/>
      <c r="N76" s="12"/>
      <c r="P76" s="22">
        <v>62</v>
      </c>
      <c r="Q76" s="23" t="s">
        <v>856</v>
      </c>
      <c r="R76" s="11"/>
      <c r="S76" s="12"/>
    </row>
    <row r="77" spans="1:19" hidden="1">
      <c r="A77" s="22">
        <v>63</v>
      </c>
      <c r="B77" s="23" t="s">
        <v>857</v>
      </c>
      <c r="C77" s="11"/>
      <c r="D77" s="12"/>
      <c r="E77" s="11"/>
      <c r="F77" s="22">
        <v>63</v>
      </c>
      <c r="G77" s="23" t="s">
        <v>857</v>
      </c>
      <c r="H77" s="11"/>
      <c r="I77" s="12"/>
      <c r="K77" s="22">
        <v>63</v>
      </c>
      <c r="L77" s="23" t="s">
        <v>857</v>
      </c>
      <c r="M77" s="11"/>
      <c r="N77" s="12"/>
      <c r="P77" s="22">
        <v>63</v>
      </c>
      <c r="Q77" s="23" t="s">
        <v>857</v>
      </c>
      <c r="R77" s="11"/>
      <c r="S77" s="12"/>
    </row>
    <row r="78" spans="1:19" hidden="1">
      <c r="A78" s="22">
        <v>64</v>
      </c>
      <c r="B78" s="23" t="s">
        <v>858</v>
      </c>
      <c r="C78" s="11"/>
      <c r="D78" s="12"/>
      <c r="E78" s="11"/>
      <c r="F78" s="22">
        <v>64</v>
      </c>
      <c r="G78" s="23" t="s">
        <v>858</v>
      </c>
      <c r="H78" s="11"/>
      <c r="I78" s="12"/>
      <c r="K78" s="22">
        <v>64</v>
      </c>
      <c r="L78" s="23" t="s">
        <v>858</v>
      </c>
      <c r="M78" s="11"/>
      <c r="N78" s="12"/>
      <c r="P78" s="22">
        <v>64</v>
      </c>
      <c r="Q78" s="23" t="s">
        <v>858</v>
      </c>
      <c r="R78" s="11"/>
      <c r="S78" s="12"/>
    </row>
    <row r="79" spans="1:19" hidden="1">
      <c r="A79" s="22">
        <v>65</v>
      </c>
      <c r="B79" s="23" t="s">
        <v>859</v>
      </c>
      <c r="C79" s="11"/>
      <c r="D79" s="12"/>
      <c r="E79" s="11"/>
      <c r="F79" s="22">
        <v>65</v>
      </c>
      <c r="G79" s="23" t="s">
        <v>859</v>
      </c>
      <c r="H79" s="11"/>
      <c r="I79" s="12"/>
      <c r="K79" s="22">
        <v>65</v>
      </c>
      <c r="L79" s="23" t="s">
        <v>859</v>
      </c>
      <c r="M79" s="11"/>
      <c r="N79" s="12"/>
      <c r="P79" s="22">
        <v>65</v>
      </c>
      <c r="Q79" s="23" t="s">
        <v>859</v>
      </c>
      <c r="R79" s="11"/>
      <c r="S79" s="12"/>
    </row>
    <row r="80" spans="1:19" hidden="1">
      <c r="A80" s="22">
        <v>66</v>
      </c>
      <c r="B80" s="23" t="s">
        <v>860</v>
      </c>
      <c r="C80" s="11"/>
      <c r="D80" s="12"/>
      <c r="E80" s="11"/>
      <c r="F80" s="22">
        <v>66</v>
      </c>
      <c r="G80" s="23" t="s">
        <v>860</v>
      </c>
      <c r="H80" s="11"/>
      <c r="I80" s="12"/>
      <c r="K80" s="22">
        <v>66</v>
      </c>
      <c r="L80" s="23" t="s">
        <v>860</v>
      </c>
      <c r="M80" s="11"/>
      <c r="N80" s="12"/>
      <c r="P80" s="22">
        <v>66</v>
      </c>
      <c r="Q80" s="23" t="s">
        <v>860</v>
      </c>
      <c r="R80" s="11"/>
      <c r="S80" s="12"/>
    </row>
    <row r="81" spans="1:19" hidden="1">
      <c r="A81" s="22">
        <v>67</v>
      </c>
      <c r="B81" s="23" t="s">
        <v>861</v>
      </c>
      <c r="C81" s="11"/>
      <c r="D81" s="12"/>
      <c r="E81" s="11"/>
      <c r="F81" s="22">
        <v>67</v>
      </c>
      <c r="G81" s="23" t="s">
        <v>861</v>
      </c>
      <c r="H81" s="11"/>
      <c r="I81" s="12"/>
      <c r="K81" s="22">
        <v>67</v>
      </c>
      <c r="L81" s="23" t="s">
        <v>861</v>
      </c>
      <c r="M81" s="11"/>
      <c r="N81" s="12"/>
      <c r="P81" s="22">
        <v>67</v>
      </c>
      <c r="Q81" s="23" t="s">
        <v>861</v>
      </c>
      <c r="R81" s="11"/>
      <c r="S81" s="12"/>
    </row>
    <row r="82" spans="1:19" hidden="1">
      <c r="A82" s="22">
        <v>68</v>
      </c>
      <c r="B82" s="23" t="s">
        <v>862</v>
      </c>
      <c r="C82" s="11"/>
      <c r="D82" s="12"/>
      <c r="E82" s="11"/>
      <c r="F82" s="22">
        <v>68</v>
      </c>
      <c r="G82" s="23" t="s">
        <v>862</v>
      </c>
      <c r="H82" s="11"/>
      <c r="I82" s="12"/>
      <c r="K82" s="22">
        <v>68</v>
      </c>
      <c r="L82" s="23" t="s">
        <v>862</v>
      </c>
      <c r="M82" s="11"/>
      <c r="N82" s="12"/>
      <c r="P82" s="22">
        <v>68</v>
      </c>
      <c r="Q82" s="23" t="s">
        <v>862</v>
      </c>
      <c r="R82" s="11"/>
      <c r="S82" s="12"/>
    </row>
    <row r="83" spans="1:19" hidden="1">
      <c r="A83" s="22">
        <v>69</v>
      </c>
      <c r="B83" s="23" t="s">
        <v>863</v>
      </c>
      <c r="C83" s="11"/>
      <c r="D83" s="12"/>
      <c r="E83" s="11"/>
      <c r="F83" s="22">
        <v>69</v>
      </c>
      <c r="G83" s="23" t="s">
        <v>863</v>
      </c>
      <c r="H83" s="11"/>
      <c r="I83" s="12"/>
      <c r="K83" s="22">
        <v>69</v>
      </c>
      <c r="L83" s="23" t="s">
        <v>863</v>
      </c>
      <c r="M83" s="11"/>
      <c r="N83" s="12"/>
      <c r="P83" s="22">
        <v>69</v>
      </c>
      <c r="Q83" s="23" t="s">
        <v>863</v>
      </c>
      <c r="R83" s="11"/>
      <c r="S83" s="12"/>
    </row>
    <row r="84" spans="1:19" hidden="1">
      <c r="A84" s="22">
        <v>70</v>
      </c>
      <c r="B84" s="23" t="s">
        <v>864</v>
      </c>
      <c r="C84" s="11"/>
      <c r="D84" s="12"/>
      <c r="E84" s="11"/>
      <c r="F84" s="22">
        <v>70</v>
      </c>
      <c r="G84" s="23" t="s">
        <v>864</v>
      </c>
      <c r="H84" s="11"/>
      <c r="I84" s="12"/>
      <c r="K84" s="22">
        <v>70</v>
      </c>
      <c r="L84" s="23" t="s">
        <v>864</v>
      </c>
      <c r="M84" s="11"/>
      <c r="N84" s="12"/>
      <c r="P84" s="22">
        <v>70</v>
      </c>
      <c r="Q84" s="23" t="s">
        <v>864</v>
      </c>
      <c r="R84" s="11"/>
      <c r="S84" s="12"/>
    </row>
    <row r="85" spans="1:19" hidden="1">
      <c r="A85" s="22">
        <v>71</v>
      </c>
      <c r="B85" s="23" t="s">
        <v>865</v>
      </c>
      <c r="C85" s="11"/>
      <c r="D85" s="12"/>
      <c r="E85" s="11"/>
      <c r="F85" s="22">
        <v>71</v>
      </c>
      <c r="G85" s="23" t="s">
        <v>865</v>
      </c>
      <c r="H85" s="11"/>
      <c r="I85" s="12"/>
      <c r="K85" s="22">
        <v>71</v>
      </c>
      <c r="L85" s="23" t="s">
        <v>865</v>
      </c>
      <c r="M85" s="11"/>
      <c r="N85" s="12"/>
      <c r="P85" s="22">
        <v>71</v>
      </c>
      <c r="Q85" s="23" t="s">
        <v>865</v>
      </c>
      <c r="R85" s="11"/>
      <c r="S85" s="12"/>
    </row>
    <row r="86" spans="1:19" hidden="1">
      <c r="A86" s="22">
        <v>72</v>
      </c>
      <c r="B86" s="23" t="s">
        <v>866</v>
      </c>
      <c r="C86" s="11"/>
      <c r="D86" s="12"/>
      <c r="E86" s="11"/>
      <c r="F86" s="22">
        <v>72</v>
      </c>
      <c r="G86" s="23" t="s">
        <v>866</v>
      </c>
      <c r="H86" s="11"/>
      <c r="I86" s="12"/>
      <c r="K86" s="22">
        <v>72</v>
      </c>
      <c r="L86" s="23" t="s">
        <v>866</v>
      </c>
      <c r="M86" s="11"/>
      <c r="N86" s="12"/>
      <c r="P86" s="22">
        <v>72</v>
      </c>
      <c r="Q86" s="23" t="s">
        <v>866</v>
      </c>
      <c r="R86" s="11"/>
      <c r="S86" s="12"/>
    </row>
    <row r="87" spans="1:19" hidden="1">
      <c r="A87" s="22">
        <v>73</v>
      </c>
      <c r="B87" s="23" t="s">
        <v>867</v>
      </c>
      <c r="C87" s="11"/>
      <c r="D87" s="12"/>
      <c r="E87" s="11"/>
      <c r="F87" s="22">
        <v>73</v>
      </c>
      <c r="G87" s="23" t="s">
        <v>867</v>
      </c>
      <c r="H87" s="11"/>
      <c r="I87" s="12"/>
      <c r="K87" s="22">
        <v>73</v>
      </c>
      <c r="L87" s="23" t="s">
        <v>867</v>
      </c>
      <c r="M87" s="11"/>
      <c r="N87" s="12"/>
      <c r="P87" s="22">
        <v>73</v>
      </c>
      <c r="Q87" s="23" t="s">
        <v>867</v>
      </c>
      <c r="R87" s="11"/>
      <c r="S87" s="12"/>
    </row>
    <row r="88" spans="1:19" hidden="1">
      <c r="A88" s="22">
        <v>74</v>
      </c>
      <c r="B88" s="23" t="s">
        <v>868</v>
      </c>
      <c r="C88" s="11"/>
      <c r="D88" s="12"/>
      <c r="E88" s="11"/>
      <c r="F88" s="22">
        <v>74</v>
      </c>
      <c r="G88" s="23" t="s">
        <v>868</v>
      </c>
      <c r="H88" s="11"/>
      <c r="I88" s="12"/>
      <c r="K88" s="22">
        <v>74</v>
      </c>
      <c r="L88" s="23" t="s">
        <v>868</v>
      </c>
      <c r="M88" s="11"/>
      <c r="N88" s="12"/>
      <c r="P88" s="22">
        <v>74</v>
      </c>
      <c r="Q88" s="23" t="s">
        <v>868</v>
      </c>
      <c r="R88" s="11"/>
      <c r="S88" s="12"/>
    </row>
    <row r="89" spans="1:19" hidden="1">
      <c r="A89" s="22">
        <v>75</v>
      </c>
      <c r="B89" s="23" t="s">
        <v>869</v>
      </c>
      <c r="C89" s="11"/>
      <c r="D89" s="12"/>
      <c r="E89" s="11"/>
      <c r="F89" s="22">
        <v>75</v>
      </c>
      <c r="G89" s="23" t="s">
        <v>869</v>
      </c>
      <c r="H89" s="11"/>
      <c r="I89" s="12"/>
      <c r="K89" s="22">
        <v>75</v>
      </c>
      <c r="L89" s="23" t="s">
        <v>869</v>
      </c>
      <c r="M89" s="11"/>
      <c r="N89" s="12"/>
      <c r="P89" s="22">
        <v>75</v>
      </c>
      <c r="Q89" s="23" t="s">
        <v>869</v>
      </c>
      <c r="R89" s="11"/>
      <c r="S89" s="12"/>
    </row>
    <row r="90" spans="1:19" hidden="1">
      <c r="A90" s="22">
        <v>76</v>
      </c>
      <c r="B90" s="23" t="s">
        <v>870</v>
      </c>
      <c r="C90" s="11"/>
      <c r="D90" s="12"/>
      <c r="E90" s="11"/>
      <c r="F90" s="22">
        <v>76</v>
      </c>
      <c r="G90" s="23" t="s">
        <v>870</v>
      </c>
      <c r="H90" s="11"/>
      <c r="I90" s="12"/>
      <c r="K90" s="22">
        <v>76</v>
      </c>
      <c r="L90" s="23" t="s">
        <v>870</v>
      </c>
      <c r="M90" s="11"/>
      <c r="N90" s="12"/>
      <c r="P90" s="22">
        <v>76</v>
      </c>
      <c r="Q90" s="23" t="s">
        <v>870</v>
      </c>
      <c r="R90" s="11"/>
      <c r="S90" s="12"/>
    </row>
    <row r="91" spans="1:19" hidden="1">
      <c r="A91" s="22">
        <v>77</v>
      </c>
      <c r="B91" s="23" t="s">
        <v>871</v>
      </c>
      <c r="C91" s="11"/>
      <c r="D91" s="12"/>
      <c r="E91" s="11"/>
      <c r="F91" s="22">
        <v>77</v>
      </c>
      <c r="G91" s="23" t="s">
        <v>871</v>
      </c>
      <c r="H91" s="11"/>
      <c r="I91" s="12"/>
      <c r="K91" s="22">
        <v>77</v>
      </c>
      <c r="L91" s="23" t="s">
        <v>871</v>
      </c>
      <c r="M91" s="11"/>
      <c r="N91" s="12"/>
      <c r="P91" s="22">
        <v>77</v>
      </c>
      <c r="Q91" s="23" t="s">
        <v>871</v>
      </c>
      <c r="R91" s="11"/>
      <c r="S91" s="12"/>
    </row>
    <row r="92" spans="1:19" hidden="1">
      <c r="A92" s="22">
        <v>78</v>
      </c>
      <c r="B92" s="23" t="s">
        <v>872</v>
      </c>
      <c r="C92" s="11"/>
      <c r="D92" s="12"/>
      <c r="E92" s="11"/>
      <c r="F92" s="22">
        <v>78</v>
      </c>
      <c r="G92" s="23" t="s">
        <v>872</v>
      </c>
      <c r="H92" s="11"/>
      <c r="I92" s="12"/>
      <c r="K92" s="22">
        <v>78</v>
      </c>
      <c r="L92" s="23" t="s">
        <v>872</v>
      </c>
      <c r="M92" s="11"/>
      <c r="N92" s="12"/>
      <c r="P92" s="22">
        <v>78</v>
      </c>
      <c r="Q92" s="23" t="s">
        <v>872</v>
      </c>
      <c r="R92" s="11"/>
      <c r="S92" s="12"/>
    </row>
    <row r="93" spans="1:19" hidden="1">
      <c r="A93" s="22">
        <v>79</v>
      </c>
      <c r="B93" s="23" t="s">
        <v>873</v>
      </c>
      <c r="C93" s="11"/>
      <c r="D93" s="12"/>
      <c r="E93" s="11"/>
      <c r="F93" s="22">
        <v>79</v>
      </c>
      <c r="G93" s="23" t="s">
        <v>873</v>
      </c>
      <c r="H93" s="11"/>
      <c r="I93" s="12"/>
      <c r="K93" s="22">
        <v>79</v>
      </c>
      <c r="L93" s="23" t="s">
        <v>873</v>
      </c>
      <c r="M93" s="11"/>
      <c r="N93" s="12"/>
      <c r="P93" s="22">
        <v>79</v>
      </c>
      <c r="Q93" s="23" t="s">
        <v>873</v>
      </c>
      <c r="R93" s="11"/>
      <c r="S93" s="12"/>
    </row>
    <row r="94" spans="1:19" hidden="1">
      <c r="A94" s="22">
        <v>80</v>
      </c>
      <c r="B94" s="23" t="s">
        <v>874</v>
      </c>
      <c r="C94" s="11"/>
      <c r="D94" s="12"/>
      <c r="E94" s="11"/>
      <c r="F94" s="22">
        <v>80</v>
      </c>
      <c r="G94" s="23" t="s">
        <v>874</v>
      </c>
      <c r="H94" s="11"/>
      <c r="I94" s="12"/>
      <c r="K94" s="22">
        <v>80</v>
      </c>
      <c r="L94" s="23" t="s">
        <v>874</v>
      </c>
      <c r="M94" s="11"/>
      <c r="N94" s="12"/>
      <c r="P94" s="22">
        <v>80</v>
      </c>
      <c r="Q94" s="23" t="s">
        <v>874</v>
      </c>
      <c r="R94" s="11"/>
      <c r="S94" s="12"/>
    </row>
    <row r="95" spans="1:19" hidden="1">
      <c r="A95" s="22">
        <v>81</v>
      </c>
      <c r="B95" s="23" t="s">
        <v>875</v>
      </c>
      <c r="C95" s="11"/>
      <c r="D95" s="12"/>
      <c r="E95" s="11"/>
      <c r="F95" s="22">
        <v>81</v>
      </c>
      <c r="G95" s="23" t="s">
        <v>875</v>
      </c>
      <c r="H95" s="11"/>
      <c r="I95" s="12"/>
      <c r="K95" s="22">
        <v>81</v>
      </c>
      <c r="L95" s="23" t="s">
        <v>875</v>
      </c>
      <c r="M95" s="11"/>
      <c r="N95" s="12"/>
      <c r="P95" s="22">
        <v>81</v>
      </c>
      <c r="Q95" s="23" t="s">
        <v>875</v>
      </c>
      <c r="R95" s="11"/>
      <c r="S95" s="12"/>
    </row>
    <row r="96" spans="1:19" hidden="1">
      <c r="A96" s="22">
        <v>82</v>
      </c>
      <c r="B96" s="23" t="s">
        <v>876</v>
      </c>
      <c r="C96" s="11"/>
      <c r="D96" s="12"/>
      <c r="E96" s="11"/>
      <c r="F96" s="22">
        <v>82</v>
      </c>
      <c r="G96" s="23" t="s">
        <v>876</v>
      </c>
      <c r="H96" s="11"/>
      <c r="I96" s="12"/>
      <c r="K96" s="22">
        <v>82</v>
      </c>
      <c r="L96" s="23" t="s">
        <v>876</v>
      </c>
      <c r="M96" s="11"/>
      <c r="N96" s="12"/>
      <c r="P96" s="22">
        <v>82</v>
      </c>
      <c r="Q96" s="23" t="s">
        <v>876</v>
      </c>
      <c r="R96" s="11"/>
      <c r="S96" s="12"/>
    </row>
    <row r="97" spans="1:19" hidden="1">
      <c r="A97" s="22">
        <v>83</v>
      </c>
      <c r="B97" s="23" t="s">
        <v>877</v>
      </c>
      <c r="C97" s="11"/>
      <c r="D97" s="12"/>
      <c r="E97" s="11"/>
      <c r="F97" s="22">
        <v>83</v>
      </c>
      <c r="G97" s="23" t="s">
        <v>877</v>
      </c>
      <c r="H97" s="11"/>
      <c r="I97" s="12"/>
      <c r="K97" s="22">
        <v>83</v>
      </c>
      <c r="L97" s="23" t="s">
        <v>877</v>
      </c>
      <c r="M97" s="11"/>
      <c r="N97" s="12"/>
      <c r="P97" s="22">
        <v>83</v>
      </c>
      <c r="Q97" s="23" t="s">
        <v>877</v>
      </c>
      <c r="R97" s="11"/>
      <c r="S97" s="12"/>
    </row>
    <row r="98" spans="1:19" hidden="1">
      <c r="A98" s="22">
        <v>84</v>
      </c>
      <c r="B98" s="23" t="s">
        <v>878</v>
      </c>
      <c r="C98" s="11"/>
      <c r="D98" s="12"/>
      <c r="E98" s="11"/>
      <c r="F98" s="22">
        <v>84</v>
      </c>
      <c r="G98" s="23" t="s">
        <v>878</v>
      </c>
      <c r="H98" s="11"/>
      <c r="I98" s="12"/>
      <c r="K98" s="22">
        <v>84</v>
      </c>
      <c r="L98" s="23" t="s">
        <v>878</v>
      </c>
      <c r="M98" s="11"/>
      <c r="N98" s="12"/>
      <c r="P98" s="22">
        <v>84</v>
      </c>
      <c r="Q98" s="23" t="s">
        <v>878</v>
      </c>
      <c r="R98" s="11"/>
      <c r="S98" s="12"/>
    </row>
    <row r="99" spans="1:19" hidden="1">
      <c r="A99" s="22">
        <v>85</v>
      </c>
      <c r="B99" s="23" t="s">
        <v>879</v>
      </c>
      <c r="C99" s="11"/>
      <c r="D99" s="12"/>
      <c r="E99" s="11"/>
      <c r="F99" s="22">
        <v>85</v>
      </c>
      <c r="G99" s="23" t="s">
        <v>879</v>
      </c>
      <c r="H99" s="11"/>
      <c r="I99" s="12"/>
      <c r="K99" s="22">
        <v>85</v>
      </c>
      <c r="L99" s="23" t="s">
        <v>879</v>
      </c>
      <c r="M99" s="11"/>
      <c r="N99" s="12"/>
      <c r="P99" s="22">
        <v>85</v>
      </c>
      <c r="Q99" s="23" t="s">
        <v>879</v>
      </c>
      <c r="R99" s="11"/>
      <c r="S99" s="12"/>
    </row>
    <row r="100" spans="1:19" hidden="1">
      <c r="A100" s="22">
        <v>86</v>
      </c>
      <c r="B100" s="23" t="s">
        <v>880</v>
      </c>
      <c r="C100" s="11"/>
      <c r="D100" s="12"/>
      <c r="E100" s="11"/>
      <c r="F100" s="22">
        <v>86</v>
      </c>
      <c r="G100" s="23" t="s">
        <v>880</v>
      </c>
      <c r="H100" s="11"/>
      <c r="I100" s="12"/>
      <c r="K100" s="22">
        <v>86</v>
      </c>
      <c r="L100" s="23" t="s">
        <v>880</v>
      </c>
      <c r="M100" s="11"/>
      <c r="N100" s="12"/>
      <c r="P100" s="22">
        <v>86</v>
      </c>
      <c r="Q100" s="23" t="s">
        <v>880</v>
      </c>
      <c r="R100" s="11"/>
      <c r="S100" s="12"/>
    </row>
    <row r="101" spans="1:19" hidden="1">
      <c r="A101" s="22">
        <v>87</v>
      </c>
      <c r="B101" s="23" t="s">
        <v>881</v>
      </c>
      <c r="C101" s="11"/>
      <c r="D101" s="12"/>
      <c r="E101" s="11"/>
      <c r="F101" s="22">
        <v>87</v>
      </c>
      <c r="G101" s="23" t="s">
        <v>881</v>
      </c>
      <c r="H101" s="11"/>
      <c r="I101" s="12"/>
      <c r="K101" s="22">
        <v>87</v>
      </c>
      <c r="L101" s="23" t="s">
        <v>881</v>
      </c>
      <c r="M101" s="11"/>
      <c r="N101" s="12"/>
      <c r="P101" s="22">
        <v>87</v>
      </c>
      <c r="Q101" s="23" t="s">
        <v>881</v>
      </c>
      <c r="R101" s="11"/>
      <c r="S101" s="12"/>
    </row>
    <row r="102" spans="1:19" hidden="1">
      <c r="A102" s="22">
        <v>88</v>
      </c>
      <c r="B102" s="23" t="s">
        <v>882</v>
      </c>
      <c r="C102" s="11"/>
      <c r="D102" s="12"/>
      <c r="E102" s="11"/>
      <c r="F102" s="22">
        <v>88</v>
      </c>
      <c r="G102" s="23" t="s">
        <v>882</v>
      </c>
      <c r="H102" s="11"/>
      <c r="I102" s="12"/>
      <c r="K102" s="22">
        <v>88</v>
      </c>
      <c r="L102" s="23" t="s">
        <v>882</v>
      </c>
      <c r="M102" s="11"/>
      <c r="N102" s="12"/>
      <c r="P102" s="22">
        <v>88</v>
      </c>
      <c r="Q102" s="23" t="s">
        <v>882</v>
      </c>
      <c r="R102" s="11"/>
      <c r="S102" s="12"/>
    </row>
    <row r="103" spans="1:19" hidden="1">
      <c r="A103" s="22">
        <v>89</v>
      </c>
      <c r="B103" s="23" t="s">
        <v>883</v>
      </c>
      <c r="C103" s="11"/>
      <c r="D103" s="12"/>
      <c r="E103" s="11"/>
      <c r="F103" s="22">
        <v>89</v>
      </c>
      <c r="G103" s="23" t="s">
        <v>883</v>
      </c>
      <c r="H103" s="11"/>
      <c r="I103" s="12"/>
      <c r="K103" s="22">
        <v>89</v>
      </c>
      <c r="L103" s="23" t="s">
        <v>883</v>
      </c>
      <c r="M103" s="11"/>
      <c r="N103" s="12"/>
      <c r="P103" s="22">
        <v>89</v>
      </c>
      <c r="Q103" s="23" t="s">
        <v>883</v>
      </c>
      <c r="R103" s="11"/>
      <c r="S103" s="12"/>
    </row>
    <row r="104" spans="1:19" hidden="1">
      <c r="A104" s="22">
        <v>90</v>
      </c>
      <c r="B104" s="23" t="s">
        <v>884</v>
      </c>
      <c r="C104" s="11"/>
      <c r="D104" s="12"/>
      <c r="E104" s="11"/>
      <c r="F104" s="22">
        <v>90</v>
      </c>
      <c r="G104" s="23" t="s">
        <v>884</v>
      </c>
      <c r="H104" s="11"/>
      <c r="I104" s="12"/>
      <c r="K104" s="22">
        <v>90</v>
      </c>
      <c r="L104" s="23" t="s">
        <v>884</v>
      </c>
      <c r="M104" s="11"/>
      <c r="N104" s="12"/>
      <c r="P104" s="22">
        <v>90</v>
      </c>
      <c r="Q104" s="23" t="s">
        <v>884</v>
      </c>
      <c r="R104" s="11"/>
      <c r="S104" s="12"/>
    </row>
    <row r="105" spans="1:19" hidden="1">
      <c r="A105" s="22">
        <v>91</v>
      </c>
      <c r="B105" s="23" t="s">
        <v>885</v>
      </c>
      <c r="C105" s="11"/>
      <c r="D105" s="12"/>
      <c r="E105" s="11"/>
      <c r="F105" s="22">
        <v>91</v>
      </c>
      <c r="G105" s="23" t="s">
        <v>885</v>
      </c>
      <c r="H105" s="11"/>
      <c r="I105" s="12"/>
      <c r="K105" s="22">
        <v>91</v>
      </c>
      <c r="L105" s="23" t="s">
        <v>885</v>
      </c>
      <c r="M105" s="11"/>
      <c r="N105" s="12"/>
      <c r="P105" s="22">
        <v>91</v>
      </c>
      <c r="Q105" s="23" t="s">
        <v>885</v>
      </c>
      <c r="R105" s="11"/>
      <c r="S105" s="12"/>
    </row>
    <row r="106" spans="1:19" hidden="1">
      <c r="A106" s="22">
        <v>92</v>
      </c>
      <c r="B106" s="23" t="s">
        <v>886</v>
      </c>
      <c r="C106" s="11"/>
      <c r="D106" s="12"/>
      <c r="E106" s="11"/>
      <c r="F106" s="22">
        <v>92</v>
      </c>
      <c r="G106" s="23" t="s">
        <v>886</v>
      </c>
      <c r="H106" s="11"/>
      <c r="I106" s="12"/>
      <c r="K106" s="22">
        <v>92</v>
      </c>
      <c r="L106" s="23" t="s">
        <v>886</v>
      </c>
      <c r="M106" s="11"/>
      <c r="N106" s="12"/>
      <c r="P106" s="22">
        <v>92</v>
      </c>
      <c r="Q106" s="23" t="s">
        <v>886</v>
      </c>
      <c r="R106" s="11"/>
      <c r="S106" s="12"/>
    </row>
    <row r="107" spans="1:19" hidden="1">
      <c r="A107" s="22">
        <v>93</v>
      </c>
      <c r="B107" s="23" t="s">
        <v>887</v>
      </c>
      <c r="C107" s="11"/>
      <c r="D107" s="12"/>
      <c r="E107" s="11"/>
      <c r="F107" s="22">
        <v>93</v>
      </c>
      <c r="G107" s="23" t="s">
        <v>887</v>
      </c>
      <c r="H107" s="11"/>
      <c r="I107" s="12"/>
      <c r="K107" s="22">
        <v>93</v>
      </c>
      <c r="L107" s="23" t="s">
        <v>887</v>
      </c>
      <c r="M107" s="11"/>
      <c r="N107" s="12"/>
      <c r="P107" s="22">
        <v>93</v>
      </c>
      <c r="Q107" s="23" t="s">
        <v>887</v>
      </c>
      <c r="R107" s="11"/>
      <c r="S107" s="12"/>
    </row>
    <row r="108" spans="1:19" hidden="1">
      <c r="A108" s="22">
        <v>94</v>
      </c>
      <c r="B108" s="23" t="s">
        <v>888</v>
      </c>
      <c r="C108" s="11"/>
      <c r="D108" s="12"/>
      <c r="E108" s="11"/>
      <c r="F108" s="22">
        <v>94</v>
      </c>
      <c r="G108" s="23" t="s">
        <v>888</v>
      </c>
      <c r="H108" s="11"/>
      <c r="I108" s="12"/>
      <c r="K108" s="22">
        <v>94</v>
      </c>
      <c r="L108" s="23" t="s">
        <v>888</v>
      </c>
      <c r="M108" s="11"/>
      <c r="N108" s="12"/>
      <c r="P108" s="22">
        <v>94</v>
      </c>
      <c r="Q108" s="23" t="s">
        <v>888</v>
      </c>
      <c r="R108" s="11"/>
      <c r="S108" s="12"/>
    </row>
    <row r="109" spans="1:19" hidden="1">
      <c r="A109" s="22">
        <v>95</v>
      </c>
      <c r="B109" s="23" t="s">
        <v>889</v>
      </c>
      <c r="C109" s="11"/>
      <c r="D109" s="12"/>
      <c r="E109" s="11"/>
      <c r="F109" s="22">
        <v>95</v>
      </c>
      <c r="G109" s="23" t="s">
        <v>889</v>
      </c>
      <c r="H109" s="11"/>
      <c r="I109" s="12"/>
      <c r="K109" s="22">
        <v>95</v>
      </c>
      <c r="L109" s="23" t="s">
        <v>889</v>
      </c>
      <c r="M109" s="11"/>
      <c r="N109" s="12"/>
      <c r="P109" s="22">
        <v>95</v>
      </c>
      <c r="Q109" s="23" t="s">
        <v>889</v>
      </c>
      <c r="R109" s="11"/>
      <c r="S109" s="12"/>
    </row>
    <row r="110" spans="1:19" hidden="1">
      <c r="A110" s="22">
        <v>96</v>
      </c>
      <c r="B110" s="23" t="s">
        <v>890</v>
      </c>
      <c r="C110" s="11"/>
      <c r="D110" s="12"/>
      <c r="E110" s="11"/>
      <c r="F110" s="22">
        <v>96</v>
      </c>
      <c r="G110" s="23" t="s">
        <v>890</v>
      </c>
      <c r="H110" s="11"/>
      <c r="I110" s="12"/>
      <c r="K110" s="22">
        <v>96</v>
      </c>
      <c r="L110" s="23" t="s">
        <v>890</v>
      </c>
      <c r="M110" s="11"/>
      <c r="N110" s="12"/>
      <c r="P110" s="22">
        <v>96</v>
      </c>
      <c r="Q110" s="23" t="s">
        <v>890</v>
      </c>
      <c r="R110" s="11"/>
      <c r="S110" s="12"/>
    </row>
    <row r="111" spans="1:19" hidden="1">
      <c r="A111" s="22">
        <v>97</v>
      </c>
      <c r="B111" s="23" t="s">
        <v>891</v>
      </c>
      <c r="C111" s="11"/>
      <c r="D111" s="12"/>
      <c r="E111" s="11"/>
      <c r="F111" s="22">
        <v>97</v>
      </c>
      <c r="G111" s="23" t="s">
        <v>891</v>
      </c>
      <c r="H111" s="11"/>
      <c r="I111" s="12"/>
      <c r="K111" s="22">
        <v>97</v>
      </c>
      <c r="L111" s="23" t="s">
        <v>891</v>
      </c>
      <c r="M111" s="11"/>
      <c r="N111" s="12"/>
      <c r="P111" s="22">
        <v>97</v>
      </c>
      <c r="Q111" s="23" t="s">
        <v>891</v>
      </c>
      <c r="R111" s="11"/>
      <c r="S111" s="12"/>
    </row>
    <row r="112" spans="1:19" hidden="1">
      <c r="A112" s="22">
        <v>98</v>
      </c>
      <c r="B112" s="23" t="s">
        <v>892</v>
      </c>
      <c r="C112" s="11"/>
      <c r="D112" s="12"/>
      <c r="E112" s="11"/>
      <c r="F112" s="22">
        <v>98</v>
      </c>
      <c r="G112" s="23" t="s">
        <v>892</v>
      </c>
      <c r="H112" s="11"/>
      <c r="I112" s="12"/>
      <c r="K112" s="22">
        <v>98</v>
      </c>
      <c r="L112" s="23" t="s">
        <v>892</v>
      </c>
      <c r="M112" s="11"/>
      <c r="N112" s="12"/>
      <c r="P112" s="22">
        <v>98</v>
      </c>
      <c r="Q112" s="23" t="s">
        <v>892</v>
      </c>
      <c r="R112" s="11"/>
      <c r="S112" s="12"/>
    </row>
    <row r="113" spans="1:19" hidden="1">
      <c r="A113" s="22">
        <v>99</v>
      </c>
      <c r="B113" s="23" t="s">
        <v>893</v>
      </c>
      <c r="C113" s="11"/>
      <c r="D113" s="12"/>
      <c r="E113" s="11"/>
      <c r="F113" s="22">
        <v>99</v>
      </c>
      <c r="G113" s="23" t="s">
        <v>893</v>
      </c>
      <c r="H113" s="11"/>
      <c r="I113" s="12"/>
      <c r="K113" s="22">
        <v>99</v>
      </c>
      <c r="L113" s="23" t="s">
        <v>893</v>
      </c>
      <c r="M113" s="11"/>
      <c r="N113" s="12"/>
      <c r="P113" s="22">
        <v>99</v>
      </c>
      <c r="Q113" s="23" t="s">
        <v>893</v>
      </c>
      <c r="R113" s="11"/>
      <c r="S113" s="12"/>
    </row>
    <row r="114" spans="1:19" ht="13.5" hidden="1" thickBot="1">
      <c r="A114" s="25">
        <v>100</v>
      </c>
      <c r="B114" s="26" t="s">
        <v>894</v>
      </c>
      <c r="C114" s="27"/>
      <c r="D114" s="28"/>
      <c r="E114" s="11"/>
      <c r="F114" s="25">
        <v>100</v>
      </c>
      <c r="G114" s="26" t="s">
        <v>894</v>
      </c>
      <c r="H114" s="27"/>
      <c r="I114" s="28"/>
      <c r="K114" s="25">
        <v>100</v>
      </c>
      <c r="L114" s="26" t="s">
        <v>894</v>
      </c>
      <c r="M114" s="27"/>
      <c r="N114" s="28"/>
      <c r="P114" s="25">
        <v>100</v>
      </c>
      <c r="Q114" s="26" t="s">
        <v>894</v>
      </c>
      <c r="R114" s="27"/>
      <c r="S114" s="28"/>
    </row>
    <row r="115" spans="1:19" hidden="1"/>
    <row r="116" spans="1:19" hidden="1"/>
    <row r="117" spans="1:19" hidden="1"/>
    <row r="118" spans="1:19" hidden="1"/>
    <row r="119" spans="1:19" hidden="1"/>
    <row r="120" spans="1:19">
      <c r="A120" s="29" t="s">
        <v>895</v>
      </c>
    </row>
    <row r="121" spans="1:19" ht="13.5" thickBot="1"/>
    <row r="122" spans="1:19" ht="13.5" thickBot="1">
      <c r="A122" s="2" t="str">
        <f>'Bid Form 1st Env.'!C17</f>
        <v>INR</v>
      </c>
      <c r="B122" s="3"/>
      <c r="C122" s="3"/>
      <c r="D122" s="4"/>
    </row>
    <row r="123" spans="1:19" ht="13.5" thickBot="1">
      <c r="A123" s="5"/>
      <c r="D123" s="6"/>
    </row>
    <row r="124" spans="1:19" ht="15.75" thickBot="1">
      <c r="A124" s="1078">
        <f>'Bid Form 1st Env.'!E17</f>
        <v>0</v>
      </c>
      <c r="B124" s="1079"/>
      <c r="C124" s="8"/>
      <c r="D124" s="9"/>
    </row>
    <row r="125" spans="1:19">
      <c r="A125" s="1080"/>
      <c r="B125" s="1081"/>
      <c r="C125" s="8"/>
      <c r="D125" s="9"/>
    </row>
    <row r="126" spans="1:19">
      <c r="A126" s="10"/>
      <c r="B126" s="11"/>
      <c r="C126" s="11"/>
      <c r="D126" s="12"/>
    </row>
    <row r="127" spans="1:19" ht="69" customHeight="1">
      <c r="A127" s="1075" t="str">
        <f>IF(OR((A124&gt;9999999999),(A124&lt;0)),"Invalid Entry - More than 1000 crore OR -ve value",IF(A124=0, "",+CONCATENATE(A122," ", U123,B134,D134,B133,D133,B132,D132,B131,D131,B130,D130,B129," Only")))</f>
        <v/>
      </c>
      <c r="B127" s="1076"/>
      <c r="C127" s="1076"/>
      <c r="D127" s="1077"/>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792</v>
      </c>
      <c r="C136" s="11"/>
      <c r="D136" s="12"/>
    </row>
    <row r="137" spans="1:4">
      <c r="A137" s="22">
        <v>2</v>
      </c>
      <c r="B137" s="23" t="s">
        <v>793</v>
      </c>
      <c r="C137" s="11"/>
      <c r="D137" s="12"/>
    </row>
    <row r="138" spans="1:4">
      <c r="A138" s="22">
        <v>3</v>
      </c>
      <c r="B138" s="23" t="s">
        <v>794</v>
      </c>
      <c r="C138" s="11"/>
      <c r="D138" s="12"/>
    </row>
    <row r="139" spans="1:4">
      <c r="A139" s="22">
        <v>4</v>
      </c>
      <c r="B139" s="23" t="s">
        <v>795</v>
      </c>
      <c r="C139" s="11"/>
      <c r="D139" s="12"/>
    </row>
    <row r="140" spans="1:4">
      <c r="A140" s="22">
        <v>5</v>
      </c>
      <c r="B140" s="23" t="s">
        <v>796</v>
      </c>
      <c r="C140" s="11"/>
      <c r="D140" s="12"/>
    </row>
    <row r="141" spans="1:4">
      <c r="A141" s="22">
        <v>6</v>
      </c>
      <c r="B141" s="23" t="s">
        <v>797</v>
      </c>
      <c r="C141" s="11"/>
      <c r="D141" s="12"/>
    </row>
    <row r="142" spans="1:4">
      <c r="A142" s="22">
        <v>7</v>
      </c>
      <c r="B142" s="23" t="s">
        <v>798</v>
      </c>
      <c r="C142" s="11"/>
      <c r="D142" s="12"/>
    </row>
    <row r="143" spans="1:4">
      <c r="A143" s="22">
        <v>8</v>
      </c>
      <c r="B143" s="23" t="s">
        <v>799</v>
      </c>
      <c r="C143" s="11"/>
      <c r="D143" s="12"/>
    </row>
    <row r="144" spans="1:4">
      <c r="A144" s="22">
        <v>9</v>
      </c>
      <c r="B144" s="23" t="s">
        <v>800</v>
      </c>
      <c r="C144" s="11"/>
      <c r="D144" s="12"/>
    </row>
    <row r="145" spans="1:4">
      <c r="A145" s="22">
        <v>10</v>
      </c>
      <c r="B145" s="23" t="s">
        <v>801</v>
      </c>
      <c r="C145" s="11"/>
      <c r="D145" s="12"/>
    </row>
    <row r="146" spans="1:4">
      <c r="A146" s="22">
        <v>11</v>
      </c>
      <c r="B146" s="23" t="s">
        <v>802</v>
      </c>
      <c r="C146" s="11"/>
      <c r="D146" s="12"/>
    </row>
    <row r="147" spans="1:4">
      <c r="A147" s="22">
        <v>12</v>
      </c>
      <c r="B147" s="23" t="s">
        <v>803</v>
      </c>
      <c r="C147" s="11"/>
      <c r="D147" s="12"/>
    </row>
    <row r="148" spans="1:4">
      <c r="A148" s="22">
        <v>13</v>
      </c>
      <c r="B148" s="23" t="s">
        <v>804</v>
      </c>
      <c r="C148" s="11"/>
      <c r="D148" s="12"/>
    </row>
    <row r="149" spans="1:4">
      <c r="A149" s="22">
        <v>14</v>
      </c>
      <c r="B149" s="23" t="s">
        <v>805</v>
      </c>
      <c r="C149" s="11"/>
      <c r="D149" s="12"/>
    </row>
    <row r="150" spans="1:4">
      <c r="A150" s="22">
        <v>15</v>
      </c>
      <c r="B150" s="23" t="s">
        <v>806</v>
      </c>
      <c r="C150" s="11"/>
      <c r="D150" s="12"/>
    </row>
    <row r="151" spans="1:4">
      <c r="A151" s="22">
        <v>16</v>
      </c>
      <c r="B151" s="23" t="s">
        <v>807</v>
      </c>
      <c r="C151" s="11"/>
      <c r="D151" s="12"/>
    </row>
    <row r="152" spans="1:4">
      <c r="A152" s="22">
        <v>17</v>
      </c>
      <c r="B152" s="23" t="s">
        <v>809</v>
      </c>
      <c r="C152" s="11"/>
      <c r="D152" s="12"/>
    </row>
    <row r="153" spans="1:4">
      <c r="A153" s="22">
        <v>18</v>
      </c>
      <c r="B153" s="23" t="s">
        <v>811</v>
      </c>
      <c r="C153" s="11"/>
      <c r="D153" s="12"/>
    </row>
    <row r="154" spans="1:4">
      <c r="A154" s="22">
        <v>19</v>
      </c>
      <c r="B154" s="23" t="s">
        <v>813</v>
      </c>
      <c r="C154" s="11"/>
      <c r="D154" s="12"/>
    </row>
    <row r="155" spans="1:4">
      <c r="A155" s="22">
        <v>20</v>
      </c>
      <c r="B155" s="23" t="s">
        <v>814</v>
      </c>
      <c r="C155" s="11"/>
      <c r="D155" s="12"/>
    </row>
    <row r="156" spans="1:4">
      <c r="A156" s="22">
        <v>21</v>
      </c>
      <c r="B156" s="23" t="s">
        <v>815</v>
      </c>
      <c r="C156" s="11"/>
      <c r="D156" s="12"/>
    </row>
    <row r="157" spans="1:4">
      <c r="A157" s="22">
        <v>22</v>
      </c>
      <c r="B157" s="23" t="s">
        <v>816</v>
      </c>
      <c r="C157" s="11"/>
      <c r="D157" s="12"/>
    </row>
    <row r="158" spans="1:4">
      <c r="A158" s="22">
        <v>23</v>
      </c>
      <c r="B158" s="23" t="s">
        <v>817</v>
      </c>
      <c r="C158" s="11"/>
      <c r="D158" s="12"/>
    </row>
    <row r="159" spans="1:4">
      <c r="A159" s="22">
        <v>24</v>
      </c>
      <c r="B159" s="23" t="s">
        <v>818</v>
      </c>
      <c r="C159" s="11"/>
      <c r="D159" s="12"/>
    </row>
    <row r="160" spans="1:4">
      <c r="A160" s="22">
        <v>25</v>
      </c>
      <c r="B160" s="23" t="s">
        <v>819</v>
      </c>
      <c r="C160" s="11"/>
      <c r="D160" s="12"/>
    </row>
    <row r="161" spans="1:4">
      <c r="A161" s="22">
        <v>26</v>
      </c>
      <c r="B161" s="23" t="s">
        <v>820</v>
      </c>
      <c r="C161" s="11"/>
      <c r="D161" s="12"/>
    </row>
    <row r="162" spans="1:4">
      <c r="A162" s="22">
        <v>27</v>
      </c>
      <c r="B162" s="23" t="s">
        <v>821</v>
      </c>
      <c r="C162" s="11"/>
      <c r="D162" s="12"/>
    </row>
    <row r="163" spans="1:4">
      <c r="A163" s="22">
        <v>28</v>
      </c>
      <c r="B163" s="23" t="s">
        <v>822</v>
      </c>
      <c r="C163" s="11"/>
      <c r="D163" s="12"/>
    </row>
    <row r="164" spans="1:4">
      <c r="A164" s="22">
        <v>29</v>
      </c>
      <c r="B164" s="23" t="s">
        <v>823</v>
      </c>
      <c r="C164" s="11"/>
      <c r="D164" s="12"/>
    </row>
    <row r="165" spans="1:4">
      <c r="A165" s="22">
        <v>30</v>
      </c>
      <c r="B165" s="23" t="s">
        <v>824</v>
      </c>
      <c r="C165" s="11"/>
      <c r="D165" s="12"/>
    </row>
    <row r="166" spans="1:4">
      <c r="A166" s="22">
        <v>31</v>
      </c>
      <c r="B166" s="23" t="s">
        <v>825</v>
      </c>
      <c r="C166" s="11"/>
      <c r="D166" s="12"/>
    </row>
    <row r="167" spans="1:4">
      <c r="A167" s="22">
        <v>32</v>
      </c>
      <c r="B167" s="23" t="s">
        <v>826</v>
      </c>
      <c r="C167" s="11"/>
      <c r="D167" s="12"/>
    </row>
    <row r="168" spans="1:4">
      <c r="A168" s="22">
        <v>33</v>
      </c>
      <c r="B168" s="23" t="s">
        <v>827</v>
      </c>
      <c r="C168" s="11"/>
      <c r="D168" s="12"/>
    </row>
    <row r="169" spans="1:4">
      <c r="A169" s="22">
        <v>34</v>
      </c>
      <c r="B169" s="23" t="s">
        <v>828</v>
      </c>
      <c r="C169" s="11"/>
      <c r="D169" s="12"/>
    </row>
    <row r="170" spans="1:4">
      <c r="A170" s="22">
        <v>35</v>
      </c>
      <c r="B170" s="23" t="s">
        <v>829</v>
      </c>
      <c r="C170" s="11"/>
      <c r="D170" s="12"/>
    </row>
    <row r="171" spans="1:4">
      <c r="A171" s="22">
        <v>36</v>
      </c>
      <c r="B171" s="23" t="s">
        <v>830</v>
      </c>
      <c r="C171" s="11"/>
      <c r="D171" s="12"/>
    </row>
    <row r="172" spans="1:4">
      <c r="A172" s="22">
        <v>37</v>
      </c>
      <c r="B172" s="23" t="s">
        <v>831</v>
      </c>
      <c r="C172" s="11"/>
      <c r="D172" s="12"/>
    </row>
    <row r="173" spans="1:4">
      <c r="A173" s="22">
        <v>38</v>
      </c>
      <c r="B173" s="23" t="s">
        <v>832</v>
      </c>
      <c r="C173" s="11"/>
      <c r="D173" s="12"/>
    </row>
    <row r="174" spans="1:4">
      <c r="A174" s="22">
        <v>39</v>
      </c>
      <c r="B174" s="23" t="s">
        <v>833</v>
      </c>
      <c r="C174" s="11"/>
      <c r="D174" s="12"/>
    </row>
    <row r="175" spans="1:4">
      <c r="A175" s="22">
        <v>40</v>
      </c>
      <c r="B175" s="23" t="s">
        <v>834</v>
      </c>
      <c r="C175" s="11"/>
      <c r="D175" s="12"/>
    </row>
    <row r="176" spans="1:4">
      <c r="A176" s="22">
        <v>41</v>
      </c>
      <c r="B176" s="23" t="s">
        <v>835</v>
      </c>
      <c r="C176" s="11"/>
      <c r="D176" s="12"/>
    </row>
    <row r="177" spans="1:4">
      <c r="A177" s="22">
        <v>42</v>
      </c>
      <c r="B177" s="23" t="s">
        <v>836</v>
      </c>
      <c r="C177" s="11"/>
      <c r="D177" s="12"/>
    </row>
    <row r="178" spans="1:4">
      <c r="A178" s="22">
        <v>43</v>
      </c>
      <c r="B178" s="23" t="s">
        <v>837</v>
      </c>
      <c r="C178" s="11"/>
      <c r="D178" s="12"/>
    </row>
    <row r="179" spans="1:4">
      <c r="A179" s="22">
        <v>44</v>
      </c>
      <c r="B179" s="23" t="s">
        <v>838</v>
      </c>
      <c r="C179" s="11"/>
      <c r="D179" s="12"/>
    </row>
    <row r="180" spans="1:4">
      <c r="A180" s="22">
        <v>45</v>
      </c>
      <c r="B180" s="23" t="s">
        <v>839</v>
      </c>
      <c r="C180" s="11"/>
      <c r="D180" s="12"/>
    </row>
    <row r="181" spans="1:4">
      <c r="A181" s="22">
        <v>46</v>
      </c>
      <c r="B181" s="23" t="s">
        <v>840</v>
      </c>
      <c r="C181" s="11"/>
      <c r="D181" s="12"/>
    </row>
    <row r="182" spans="1:4">
      <c r="A182" s="22">
        <v>47</v>
      </c>
      <c r="B182" s="23" t="s">
        <v>841</v>
      </c>
      <c r="C182" s="11"/>
      <c r="D182" s="12"/>
    </row>
    <row r="183" spans="1:4">
      <c r="A183" s="22">
        <v>48</v>
      </c>
      <c r="B183" s="23" t="s">
        <v>842</v>
      </c>
      <c r="C183" s="11"/>
      <c r="D183" s="12"/>
    </row>
    <row r="184" spans="1:4">
      <c r="A184" s="22">
        <v>49</v>
      </c>
      <c r="B184" s="23" t="s">
        <v>843</v>
      </c>
      <c r="C184" s="11"/>
      <c r="D184" s="12"/>
    </row>
    <row r="185" spans="1:4">
      <c r="A185" s="22">
        <v>50</v>
      </c>
      <c r="B185" s="23" t="s">
        <v>844</v>
      </c>
      <c r="C185" s="11"/>
      <c r="D185" s="12"/>
    </row>
    <row r="186" spans="1:4">
      <c r="A186" s="22">
        <v>51</v>
      </c>
      <c r="B186" s="23" t="s">
        <v>845</v>
      </c>
      <c r="C186" s="11"/>
      <c r="D186" s="12"/>
    </row>
    <row r="187" spans="1:4">
      <c r="A187" s="22">
        <v>52</v>
      </c>
      <c r="B187" s="23" t="s">
        <v>846</v>
      </c>
      <c r="C187" s="11"/>
      <c r="D187" s="12"/>
    </row>
    <row r="188" spans="1:4">
      <c r="A188" s="22">
        <v>53</v>
      </c>
      <c r="B188" s="23" t="s">
        <v>847</v>
      </c>
      <c r="C188" s="11"/>
      <c r="D188" s="12"/>
    </row>
    <row r="189" spans="1:4">
      <c r="A189" s="22">
        <v>54</v>
      </c>
      <c r="B189" s="23" t="s">
        <v>848</v>
      </c>
      <c r="C189" s="11"/>
      <c r="D189" s="12"/>
    </row>
    <row r="190" spans="1:4">
      <c r="A190" s="22">
        <v>55</v>
      </c>
      <c r="B190" s="23" t="s">
        <v>849</v>
      </c>
      <c r="C190" s="11"/>
      <c r="D190" s="12"/>
    </row>
    <row r="191" spans="1:4">
      <c r="A191" s="22">
        <v>56</v>
      </c>
      <c r="B191" s="23" t="s">
        <v>850</v>
      </c>
      <c r="C191" s="11"/>
      <c r="D191" s="12"/>
    </row>
    <row r="192" spans="1:4">
      <c r="A192" s="22">
        <v>57</v>
      </c>
      <c r="B192" s="23" t="s">
        <v>851</v>
      </c>
      <c r="C192" s="11"/>
      <c r="D192" s="12"/>
    </row>
    <row r="193" spans="1:4">
      <c r="A193" s="22">
        <v>58</v>
      </c>
      <c r="B193" s="23" t="s">
        <v>852</v>
      </c>
      <c r="C193" s="11"/>
      <c r="D193" s="12"/>
    </row>
    <row r="194" spans="1:4">
      <c r="A194" s="22">
        <v>59</v>
      </c>
      <c r="B194" s="23" t="s">
        <v>853</v>
      </c>
      <c r="C194" s="11"/>
      <c r="D194" s="12"/>
    </row>
    <row r="195" spans="1:4">
      <c r="A195" s="22">
        <v>60</v>
      </c>
      <c r="B195" s="23" t="s">
        <v>854</v>
      </c>
      <c r="C195" s="11"/>
      <c r="D195" s="12"/>
    </row>
    <row r="196" spans="1:4">
      <c r="A196" s="22">
        <v>61</v>
      </c>
      <c r="B196" s="23" t="s">
        <v>855</v>
      </c>
      <c r="C196" s="11"/>
      <c r="D196" s="12"/>
    </row>
    <row r="197" spans="1:4">
      <c r="A197" s="22">
        <v>62</v>
      </c>
      <c r="B197" s="23" t="s">
        <v>856</v>
      </c>
      <c r="C197" s="11"/>
      <c r="D197" s="12"/>
    </row>
    <row r="198" spans="1:4">
      <c r="A198" s="22">
        <v>63</v>
      </c>
      <c r="B198" s="23" t="s">
        <v>857</v>
      </c>
      <c r="C198" s="11"/>
      <c r="D198" s="12"/>
    </row>
    <row r="199" spans="1:4">
      <c r="A199" s="22">
        <v>64</v>
      </c>
      <c r="B199" s="23" t="s">
        <v>858</v>
      </c>
      <c r="C199" s="11"/>
      <c r="D199" s="12"/>
    </row>
    <row r="200" spans="1:4">
      <c r="A200" s="22">
        <v>65</v>
      </c>
      <c r="B200" s="23" t="s">
        <v>859</v>
      </c>
      <c r="C200" s="11"/>
      <c r="D200" s="12"/>
    </row>
    <row r="201" spans="1:4">
      <c r="A201" s="22">
        <v>66</v>
      </c>
      <c r="B201" s="23" t="s">
        <v>860</v>
      </c>
      <c r="C201" s="11"/>
      <c r="D201" s="12"/>
    </row>
    <row r="202" spans="1:4">
      <c r="A202" s="22">
        <v>67</v>
      </c>
      <c r="B202" s="23" t="s">
        <v>861</v>
      </c>
      <c r="C202" s="11"/>
      <c r="D202" s="12"/>
    </row>
    <row r="203" spans="1:4">
      <c r="A203" s="22">
        <v>68</v>
      </c>
      <c r="B203" s="23" t="s">
        <v>862</v>
      </c>
      <c r="C203" s="11"/>
      <c r="D203" s="12"/>
    </row>
    <row r="204" spans="1:4">
      <c r="A204" s="22">
        <v>69</v>
      </c>
      <c r="B204" s="23" t="s">
        <v>863</v>
      </c>
      <c r="C204" s="11"/>
      <c r="D204" s="12"/>
    </row>
    <row r="205" spans="1:4">
      <c r="A205" s="22">
        <v>70</v>
      </c>
      <c r="B205" s="23" t="s">
        <v>864</v>
      </c>
      <c r="C205" s="11"/>
      <c r="D205" s="12"/>
    </row>
    <row r="206" spans="1:4">
      <c r="A206" s="22">
        <v>71</v>
      </c>
      <c r="B206" s="23" t="s">
        <v>865</v>
      </c>
      <c r="C206" s="11"/>
      <c r="D206" s="12"/>
    </row>
    <row r="207" spans="1:4">
      <c r="A207" s="22">
        <v>72</v>
      </c>
      <c r="B207" s="23" t="s">
        <v>866</v>
      </c>
      <c r="C207" s="11"/>
      <c r="D207" s="12"/>
    </row>
    <row r="208" spans="1:4">
      <c r="A208" s="22">
        <v>73</v>
      </c>
      <c r="B208" s="23" t="s">
        <v>867</v>
      </c>
      <c r="C208" s="11"/>
      <c r="D208" s="12"/>
    </row>
    <row r="209" spans="1:4">
      <c r="A209" s="22">
        <v>74</v>
      </c>
      <c r="B209" s="23" t="s">
        <v>868</v>
      </c>
      <c r="C209" s="11"/>
      <c r="D209" s="12"/>
    </row>
    <row r="210" spans="1:4">
      <c r="A210" s="22">
        <v>75</v>
      </c>
      <c r="B210" s="23" t="s">
        <v>869</v>
      </c>
      <c r="C210" s="11"/>
      <c r="D210" s="12"/>
    </row>
    <row r="211" spans="1:4">
      <c r="A211" s="22">
        <v>76</v>
      </c>
      <c r="B211" s="23" t="s">
        <v>870</v>
      </c>
      <c r="C211" s="11"/>
      <c r="D211" s="12"/>
    </row>
    <row r="212" spans="1:4">
      <c r="A212" s="22">
        <v>77</v>
      </c>
      <c r="B212" s="23" t="s">
        <v>871</v>
      </c>
      <c r="C212" s="11"/>
      <c r="D212" s="12"/>
    </row>
    <row r="213" spans="1:4">
      <c r="A213" s="22">
        <v>78</v>
      </c>
      <c r="B213" s="23" t="s">
        <v>872</v>
      </c>
      <c r="C213" s="11"/>
      <c r="D213" s="12"/>
    </row>
    <row r="214" spans="1:4">
      <c r="A214" s="22">
        <v>79</v>
      </c>
      <c r="B214" s="23" t="s">
        <v>873</v>
      </c>
      <c r="C214" s="11"/>
      <c r="D214" s="12"/>
    </row>
    <row r="215" spans="1:4">
      <c r="A215" s="22">
        <v>80</v>
      </c>
      <c r="B215" s="23" t="s">
        <v>874</v>
      </c>
      <c r="C215" s="11"/>
      <c r="D215" s="12"/>
    </row>
    <row r="216" spans="1:4">
      <c r="A216" s="22">
        <v>81</v>
      </c>
      <c r="B216" s="23" t="s">
        <v>875</v>
      </c>
      <c r="C216" s="11"/>
      <c r="D216" s="12"/>
    </row>
    <row r="217" spans="1:4">
      <c r="A217" s="22">
        <v>82</v>
      </c>
      <c r="B217" s="23" t="s">
        <v>876</v>
      </c>
      <c r="C217" s="11"/>
      <c r="D217" s="12"/>
    </row>
    <row r="218" spans="1:4">
      <c r="A218" s="22">
        <v>83</v>
      </c>
      <c r="B218" s="23" t="s">
        <v>877</v>
      </c>
      <c r="C218" s="11"/>
      <c r="D218" s="12"/>
    </row>
    <row r="219" spans="1:4">
      <c r="A219" s="22">
        <v>84</v>
      </c>
      <c r="B219" s="23" t="s">
        <v>878</v>
      </c>
      <c r="C219" s="11"/>
      <c r="D219" s="12"/>
    </row>
    <row r="220" spans="1:4">
      <c r="A220" s="22">
        <v>85</v>
      </c>
      <c r="B220" s="23" t="s">
        <v>879</v>
      </c>
      <c r="C220" s="11"/>
      <c r="D220" s="12"/>
    </row>
    <row r="221" spans="1:4">
      <c r="A221" s="22">
        <v>86</v>
      </c>
      <c r="B221" s="23" t="s">
        <v>880</v>
      </c>
      <c r="C221" s="11"/>
      <c r="D221" s="12"/>
    </row>
    <row r="222" spans="1:4">
      <c r="A222" s="22">
        <v>87</v>
      </c>
      <c r="B222" s="23" t="s">
        <v>881</v>
      </c>
      <c r="C222" s="11"/>
      <c r="D222" s="12"/>
    </row>
    <row r="223" spans="1:4">
      <c r="A223" s="22">
        <v>88</v>
      </c>
      <c r="B223" s="23" t="s">
        <v>882</v>
      </c>
      <c r="C223" s="11"/>
      <c r="D223" s="12"/>
    </row>
    <row r="224" spans="1:4">
      <c r="A224" s="22">
        <v>89</v>
      </c>
      <c r="B224" s="23" t="s">
        <v>883</v>
      </c>
      <c r="C224" s="11"/>
      <c r="D224" s="12"/>
    </row>
    <row r="225" spans="1:4">
      <c r="A225" s="22">
        <v>90</v>
      </c>
      <c r="B225" s="23" t="s">
        <v>884</v>
      </c>
      <c r="C225" s="11"/>
      <c r="D225" s="12"/>
    </row>
    <row r="226" spans="1:4">
      <c r="A226" s="22">
        <v>91</v>
      </c>
      <c r="B226" s="23" t="s">
        <v>885</v>
      </c>
      <c r="C226" s="11"/>
      <c r="D226" s="12"/>
    </row>
    <row r="227" spans="1:4">
      <c r="A227" s="22">
        <v>92</v>
      </c>
      <c r="B227" s="23" t="s">
        <v>886</v>
      </c>
      <c r="C227" s="11"/>
      <c r="D227" s="12"/>
    </row>
    <row r="228" spans="1:4">
      <c r="A228" s="22">
        <v>93</v>
      </c>
      <c r="B228" s="23" t="s">
        <v>887</v>
      </c>
      <c r="C228" s="11"/>
      <c r="D228" s="12"/>
    </row>
    <row r="229" spans="1:4">
      <c r="A229" s="22">
        <v>94</v>
      </c>
      <c r="B229" s="23" t="s">
        <v>888</v>
      </c>
      <c r="C229" s="11"/>
      <c r="D229" s="12"/>
    </row>
    <row r="230" spans="1:4">
      <c r="A230" s="22">
        <v>95</v>
      </c>
      <c r="B230" s="23" t="s">
        <v>889</v>
      </c>
      <c r="C230" s="11"/>
      <c r="D230" s="12"/>
    </row>
    <row r="231" spans="1:4">
      <c r="A231" s="22">
        <v>96</v>
      </c>
      <c r="B231" s="23" t="s">
        <v>890</v>
      </c>
      <c r="C231" s="11"/>
      <c r="D231" s="12"/>
    </row>
    <row r="232" spans="1:4">
      <c r="A232" s="22">
        <v>97</v>
      </c>
      <c r="B232" s="23" t="s">
        <v>891</v>
      </c>
      <c r="C232" s="11"/>
      <c r="D232" s="12"/>
    </row>
    <row r="233" spans="1:4">
      <c r="A233" s="22">
        <v>98</v>
      </c>
      <c r="B233" s="23" t="s">
        <v>892</v>
      </c>
      <c r="C233" s="11"/>
      <c r="D233" s="12"/>
    </row>
    <row r="234" spans="1:4">
      <c r="A234" s="22">
        <v>99</v>
      </c>
      <c r="B234" s="23" t="s">
        <v>893</v>
      </c>
      <c r="C234" s="11"/>
      <c r="D234" s="12"/>
    </row>
    <row r="235" spans="1:4" ht="13.5" thickBot="1">
      <c r="A235" s="25">
        <v>100</v>
      </c>
      <c r="B235" s="26" t="s">
        <v>894</v>
      </c>
      <c r="C235" s="27"/>
      <c r="D235" s="28"/>
    </row>
  </sheetData>
  <sheetProtection selectLockedCells="1"/>
  <customSheetViews>
    <customSheetView guid="{BD24AD9D-D3A0-422F-8577-11BDC23592D2}" showPageBreaks="1" hiddenRows="1" hiddenColumns="1" state="hidden" view="pageBreakPreview" topLeftCell="A120">
      <selection activeCell="A120" sqref="A1:IV65536"/>
      <pageMargins left="0" right="0" top="0" bottom="0" header="0" footer="0"/>
      <pageSetup orientation="portrait" r:id="rId1"/>
      <headerFooter alignWithMargins="0"/>
    </customSheetView>
    <customSheetView guid="{6AB2DF82-E90A-4CF8-B22E-5D001DAE6667}" showPageBreaks="1" hiddenRows="1" hiddenColumns="1" state="hidden" view="pageBreakPreview" topLeftCell="A120">
      <selection activeCell="A120" sqref="A1:IV65536"/>
      <pageMargins left="0" right="0" top="0" bottom="0" header="0" footer="0"/>
      <pageSetup orientation="portrait" r:id="rId2"/>
      <headerFooter alignWithMargins="0"/>
    </customSheetView>
    <customSheetView guid="{938A4A51-D362-4606-B51E-5F7EE488A1EA}" showPageBreaks="1" hiddenRows="1" hiddenColumns="1" state="hidden" view="pageBreakPreview" topLeftCell="A120">
      <selection activeCell="A120" sqref="A1:IV65536"/>
      <pageMargins left="0" right="0" top="0" bottom="0" header="0" footer="0"/>
      <pageSetup orientation="portrait" r:id="rId3"/>
      <headerFooter alignWithMargins="0"/>
    </customSheetView>
    <customSheetView guid="{E8F77A2D-E40A-4668-A8F2-3CE31C4AC520}" showPageBreaks="1" hiddenRows="1" hiddenColumns="1" state="hidden" view="pageBreakPreview" topLeftCell="A120">
      <selection activeCell="A120" sqref="A1:IV65536"/>
      <pageMargins left="0" right="0" top="0" bottom="0" header="0" footer="0"/>
      <pageSetup orientation="portrait" r:id="rId4"/>
      <headerFooter alignWithMargins="0"/>
    </customSheetView>
    <customSheetView guid="{F34FCE55-6D7A-4595-AE80-79F81F8010EA}" showPageBreaks="1" hiddenRows="1" hiddenColumns="1" state="hidden" view="pageBreakPreview" topLeftCell="A120">
      <selection activeCell="A120" sqref="A1:IV65536"/>
      <pageMargins left="0" right="0" top="0" bottom="0" header="0" footer="0"/>
      <pageSetup orientation="portrait" r:id="rId5"/>
      <headerFooter alignWithMargins="0"/>
    </customSheetView>
    <customSheetView guid="{906C1F80-87B7-4777-98E9-010D55358499}" showPageBreaks="1" hiddenRows="1" hiddenColumns="1" state="hidden" view="pageBreakPreview" topLeftCell="A156">
      <selection activeCell="AG142" sqref="AG142"/>
      <pageMargins left="0" right="0" top="0" bottom="0" header="0" footer="0"/>
      <pageSetup orientation="portrait" r:id="rId6"/>
      <headerFooter alignWithMargins="0"/>
    </customSheetView>
    <customSheetView guid="{42E95D05-5FE4-4BDE-99D8-8A5175191762}" showPageBreaks="1" hiddenRows="1" hiddenColumns="1" state="hidden" view="pageBreakPreview" topLeftCell="A156">
      <selection activeCell="AG142" sqref="AG142"/>
      <pageMargins left="0" right="0" top="0" bottom="0" header="0" footer="0"/>
      <pageSetup orientation="portrait" r:id="rId7"/>
      <headerFooter alignWithMargins="0"/>
    </customSheetView>
    <customSheetView guid="{B07A37BF-D9F4-4586-9D27-CDE2FA2D1222}" showPageBreaks="1" hiddenRows="1" hiddenColumns="1" state="hidden" view="pageBreakPreview" topLeftCell="A156">
      <selection activeCell="AG142" sqref="AG142"/>
      <pageMargins left="0" right="0" top="0" bottom="0" header="0" footer="0"/>
      <pageSetup orientation="portrait" r:id="rId8"/>
      <headerFooter alignWithMargins="0"/>
    </customSheetView>
    <customSheetView guid="{9EDBA9B2-46ED-415A-B10B-329571C4D4AF}" showPageBreaks="1" hiddenRows="1" hiddenColumns="1" state="hidden" view="pageBreakPreview" topLeftCell="A120">
      <selection activeCell="AG142" sqref="AG142"/>
      <pageMargins left="0" right="0" top="0" bottom="0" header="0" footer="0"/>
      <pageSetup orientation="portrait" r:id="rId9"/>
      <headerFooter alignWithMargins="0"/>
    </customSheetView>
    <customSheetView guid="{30E57F47-2338-458C-930A-44F048960490}" showPageBreaks="1" hiddenRows="1" hiddenColumns="1" state="hidden" view="pageBreakPreview" topLeftCell="A120">
      <selection activeCell="AG142" sqref="AG142"/>
      <pageMargins left="0" right="0" top="0" bottom="0" header="0" footer="0"/>
      <pageSetup orientation="portrait" r:id="rId10"/>
      <headerFooter alignWithMargins="0"/>
    </customSheetView>
    <customSheetView guid="{6FD3A41D-DEEE-48F5-96DB-6021F0BEBAF6}" showPageBreaks="1" hiddenRows="1" hiddenColumns="1" state="hidden" view="pageBreakPreview" topLeftCell="A120">
      <selection activeCell="AG142" sqref="AG142"/>
      <pageMargins left="0" right="0" top="0" bottom="0" header="0" footer="0"/>
      <pageSetup orientation="portrait" r:id="rId11"/>
      <headerFooter alignWithMargins="0"/>
    </customSheetView>
    <customSheetView guid="{564AA8DD-E850-4E6F-BA1D-8F79D1361145}" showPageBreaks="1" hiddenRows="1" hiddenColumns="1" state="hidden" view="pageBreakPreview" topLeftCell="A120">
      <selection activeCell="AG142" sqref="AG142"/>
      <pageMargins left="0" right="0" top="0" bottom="0" header="0" footer="0"/>
      <pageSetup orientation="portrait" r:id="rId12"/>
      <headerFooter alignWithMargins="0"/>
    </customSheetView>
    <customSheetView guid="{7DC13EB1-5F25-4667-BD87-340DAD4F0E72}" showPageBreaks="1" hiddenRows="1" hiddenColumns="1" state="hidden" view="pageBreakPreview" topLeftCell="A120">
      <selection activeCell="AG142" sqref="AG142"/>
      <pageMargins left="0" right="0" top="0" bottom="0" header="0" footer="0"/>
      <pageSetup orientation="portrait" r:id="rId13"/>
      <headerFooter alignWithMargins="0"/>
    </customSheetView>
    <customSheetView guid="{AF19F13B-761B-48FB-A70F-9439A4D7530B}" showPageBreaks="1" hiddenRows="1" hiddenColumns="1" state="hidden" view="pageBreakPreview" topLeftCell="A120">
      <selection activeCell="AG142" sqref="AG142"/>
      <pageMargins left="0" right="0" top="0" bottom="0" header="0" footer="0"/>
      <pageSetup orientation="portrait" r:id="rId14"/>
      <headerFooter alignWithMargins="0"/>
    </customSheetView>
    <customSheetView guid="{20A53A97-D2BD-4E7F-8ABC-E5DF94CF88E8}" showPageBreaks="1" hiddenRows="1" hiddenColumns="1" state="hidden" view="pageBreakPreview" topLeftCell="A120">
      <selection activeCell="Y127" sqref="Y127"/>
      <pageMargins left="0" right="0" top="0" bottom="0" header="0" footer="0"/>
      <pageSetup orientation="portrait" r:id="rId15"/>
      <headerFooter alignWithMargins="0"/>
    </customSheetView>
    <customSheetView guid="{1586E746-E770-4DE8-8EE8-42BC4CF5206B}" showPageBreaks="1" hiddenRows="1" hiddenColumns="1" state="hidden" view="pageBreakPreview" topLeftCell="A120">
      <selection activeCell="Y127" sqref="Y127"/>
      <pageMargins left="0" right="0" top="0" bottom="0" header="0" footer="0"/>
      <pageSetup orientation="portrait" r:id="rId16"/>
      <headerFooter alignWithMargins="0"/>
    </customSheetView>
    <customSheetView guid="{7FED4A88-DA6B-4AEC-96D2-BAE29634CEBD}" showPageBreaks="1" hiddenRows="1" hiddenColumns="1" state="hidden" view="pageBreakPreview" topLeftCell="A120">
      <selection activeCell="Y127" sqref="Y127"/>
      <pageMargins left="0" right="0" top="0" bottom="0" header="0" footer="0"/>
      <pageSetup orientation="portrait" r:id="rId17"/>
      <headerFooter alignWithMargins="0"/>
    </customSheetView>
    <customSheetView guid="{57EC2AB3-459C-475C-AFE6-EBB6882FA67E}" showPageBreaks="1" hiddenRows="1" hiddenColumns="1" state="hidden" view="pageBreakPreview" topLeftCell="A120">
      <selection activeCell="Y127" sqref="Y127"/>
      <pageMargins left="0" right="0" top="0" bottom="0" header="0" footer="0"/>
      <pageSetup orientation="portrait" r:id="rId18"/>
      <headerFooter alignWithMargins="0"/>
    </customSheetView>
    <customSheetView guid="{6B2C1320-5106-401D-86E8-03FFC7419150}" showPageBreaks="1" hiddenRows="1" hiddenColumns="1" state="hidden" view="pageBreakPreview" showRuler="0" topLeftCell="A120">
      <selection activeCell="Y127" sqref="Y127"/>
      <pageMargins left="0" right="0" top="0" bottom="0" header="0" footer="0"/>
      <pageSetup orientation="portrait" r:id="rId19"/>
      <headerFooter alignWithMargins="0"/>
    </customSheetView>
    <customSheetView guid="{EBAEADC8-DFAF-4DD1-92A4-0349F1C8EBDD}" showPageBreaks="1" hiddenRows="1" hiddenColumns="1" state="hidden" view="pageBreakPreview" topLeftCell="A120">
      <selection activeCell="Y127" sqref="Y127"/>
      <pageMargins left="0" right="0" top="0" bottom="0" header="0" footer="0"/>
      <pageSetup orientation="portrait" r:id="rId20"/>
      <headerFooter alignWithMargins="0"/>
    </customSheetView>
    <customSheetView guid="{D5994A17-2357-4B78-B667-DDB5D94B6FD1}" showPageBreaks="1" hiddenRows="1" hiddenColumns="1" state="hidden" view="pageBreakPreview" topLeftCell="A120">
      <selection activeCell="Y127" sqref="Y127"/>
      <pageMargins left="0" right="0" top="0" bottom="0" header="0" footer="0"/>
      <pageSetup orientation="portrait" r:id="rId21"/>
      <headerFooter alignWithMargins="0"/>
    </customSheetView>
    <customSheetView guid="{A317F5C2-E44F-4A46-8833-2AE6CAE06F6E}" showPageBreaks="1" hiddenRows="1" hiddenColumns="1" state="hidden" view="pageBreakPreview" topLeftCell="A120">
      <selection activeCell="Y127" sqref="Y127"/>
      <pageMargins left="0" right="0" top="0" bottom="0" header="0" footer="0"/>
      <pageSetup orientation="portrait" r:id="rId22"/>
      <headerFooter alignWithMargins="0"/>
    </customSheetView>
    <customSheetView guid="{280EA05C-4582-4B0F-895F-5C9134A73222}" showPageBreaks="1" hiddenRows="1" hiddenColumns="1" state="hidden" view="pageBreakPreview" topLeftCell="A120">
      <selection activeCell="Y127" sqref="Y127"/>
      <pageMargins left="0" right="0" top="0" bottom="0" header="0" footer="0"/>
      <pageSetup orientation="portrait" r:id="rId23"/>
      <headerFooter alignWithMargins="0"/>
    </customSheetView>
    <customSheetView guid="{582CF44B-0703-4CA2-AB84-00685031CD39}" showPageBreaks="1" hiddenRows="1" hiddenColumns="1" state="hidden" view="pageBreakPreview" topLeftCell="A120">
      <selection activeCell="AG142" sqref="AG142"/>
      <pageMargins left="0" right="0" top="0" bottom="0" header="0" footer="0"/>
      <pageSetup orientation="portrait" r:id="rId24"/>
      <headerFooter alignWithMargins="0"/>
    </customSheetView>
    <customSheetView guid="{308F00E9-5A71-4486-BCFD-DF8513C1906D}" showPageBreaks="1" hiddenRows="1" hiddenColumns="1" state="hidden" view="pageBreakPreview" topLeftCell="A120">
      <selection activeCell="AG142" sqref="AG142"/>
      <pageMargins left="0" right="0" top="0" bottom="0" header="0" footer="0"/>
      <pageSetup orientation="portrait" r:id="rId25"/>
      <headerFooter alignWithMargins="0"/>
    </customSheetView>
    <customSheetView guid="{9F8CD454-46B1-47B9-9F5F-73ED69AC40D4}" showPageBreaks="1" hiddenRows="1" hiddenColumns="1" state="hidden" view="pageBreakPreview" topLeftCell="A120">
      <selection activeCell="AG142" sqref="AG142"/>
      <pageMargins left="0" right="0" top="0" bottom="0" header="0" footer="0"/>
      <pageSetup orientation="portrait" r:id="rId26"/>
      <headerFooter alignWithMargins="0"/>
    </customSheetView>
    <customSheetView guid="{3365131F-6BE7-432A-859B-F41B794BB9E6}" showPageBreaks="1" hiddenRows="1" hiddenColumns="1" state="hidden" view="pageBreakPreview" topLeftCell="A120">
      <selection activeCell="AG142" sqref="AG142"/>
      <pageMargins left="0" right="0" top="0" bottom="0" header="0" footer="0"/>
      <pageSetup orientation="portrait" r:id="rId27"/>
      <headerFooter alignWithMargins="0"/>
    </customSheetView>
    <customSheetView guid="{728AEB16-F9CD-4198-B4E9-2E28A5E42262}" showPageBreaks="1" hiddenRows="1" hiddenColumns="1" state="hidden" view="pageBreakPreview" topLeftCell="A120">
      <selection activeCell="AG142" sqref="AG142"/>
      <pageMargins left="0" right="0" top="0" bottom="0" header="0" footer="0"/>
      <pageSetup orientation="portrait" r:id="rId28"/>
      <headerFooter alignWithMargins="0"/>
    </customSheetView>
    <customSheetView guid="{10C5F276-B641-4058-B015-CD9DBF21498B}" showPageBreaks="1" hiddenRows="1" hiddenColumns="1" state="hidden" view="pageBreakPreview" topLeftCell="A120">
      <selection activeCell="AG142" sqref="AG142"/>
      <pageMargins left="0" right="0" top="0" bottom="0" header="0" footer="0"/>
      <pageSetup orientation="portrait" r:id="rId29"/>
      <headerFooter alignWithMargins="0"/>
    </customSheetView>
    <customSheetView guid="{0BBA2DF4-A149-40BB-8E82-8CB6DEDB7C04}" showPageBreaks="1" hiddenRows="1" hiddenColumns="1" state="hidden" view="pageBreakPreview" topLeftCell="A120">
      <selection activeCell="A120" sqref="A1:IV65536"/>
      <pageMargins left="0" right="0" top="0" bottom="0" header="0" footer="0"/>
      <pageSetup orientation="portrait" r:id="rId30"/>
      <headerFooter alignWithMargins="0"/>
    </customSheetView>
  </customSheetViews>
  <mergeCells count="14">
    <mergeCell ref="A124:B124"/>
    <mergeCell ref="A125:B125"/>
    <mergeCell ref="A127:D127"/>
    <mergeCell ref="A3:B3"/>
    <mergeCell ref="A6:D6"/>
    <mergeCell ref="A4:B4"/>
    <mergeCell ref="U6:AA6"/>
    <mergeCell ref="U7:AA7"/>
    <mergeCell ref="F3:G3"/>
    <mergeCell ref="K3:L3"/>
    <mergeCell ref="F6:I6"/>
    <mergeCell ref="K6:N6"/>
    <mergeCell ref="P6:S6"/>
    <mergeCell ref="P3:Q3"/>
  </mergeCells>
  <phoneticPr fontId="17" type="noConversion"/>
  <pageMargins left="0.75" right="0.75" top="1" bottom="1" header="0.5" footer="0.5"/>
  <pageSetup orientation="portrait" r:id="rId3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8"/>
  <dimension ref="A1:AA235"/>
  <sheetViews>
    <sheetView topLeftCell="A120"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D2" s="6"/>
      <c r="F2" s="5"/>
      <c r="I2" s="6"/>
      <c r="K2" s="5"/>
      <c r="N2" s="6"/>
      <c r="P2" s="5"/>
      <c r="S2" s="6"/>
      <c r="U2" s="7" t="s">
        <v>787</v>
      </c>
    </row>
    <row r="3" spans="1:27" ht="13.5" hidden="1" thickBot="1">
      <c r="A3" s="1073">
        <v>155885</v>
      </c>
      <c r="B3" s="1074"/>
      <c r="C3" s="8"/>
      <c r="D3" s="9"/>
      <c r="E3" s="8"/>
      <c r="F3" s="1073">
        <v>4960</v>
      </c>
      <c r="G3" s="1074"/>
      <c r="H3" s="8"/>
      <c r="I3" s="9"/>
      <c r="K3" s="1073">
        <v>10352</v>
      </c>
      <c r="L3" s="1074"/>
      <c r="M3" s="8"/>
      <c r="N3" s="9"/>
      <c r="P3" s="1073">
        <v>691647</v>
      </c>
      <c r="Q3" s="1074"/>
      <c r="R3" s="8"/>
      <c r="S3" s="9"/>
      <c r="U3" s="7" t="s">
        <v>788</v>
      </c>
    </row>
    <row r="4" spans="1:27" hidden="1">
      <c r="A4" s="1080"/>
      <c r="B4" s="1081"/>
      <c r="C4" s="8"/>
      <c r="D4" s="9"/>
      <c r="E4" s="8"/>
      <c r="F4" s="10"/>
      <c r="G4" s="8"/>
      <c r="H4" s="8"/>
      <c r="I4" s="9"/>
      <c r="K4" s="10"/>
      <c r="L4" s="8"/>
      <c r="M4" s="8"/>
      <c r="N4" s="9"/>
      <c r="P4" s="10"/>
      <c r="Q4" s="8"/>
      <c r="R4" s="8"/>
      <c r="S4" s="9"/>
      <c r="U4" s="7" t="s">
        <v>789</v>
      </c>
    </row>
    <row r="5" spans="1:27" hidden="1">
      <c r="A5" s="10"/>
      <c r="B5" s="11"/>
      <c r="C5" s="11"/>
      <c r="D5" s="12"/>
      <c r="E5" s="11"/>
      <c r="F5" s="10"/>
      <c r="G5" s="11"/>
      <c r="H5" s="11"/>
      <c r="I5" s="12"/>
      <c r="K5" s="10"/>
      <c r="L5" s="11"/>
      <c r="M5" s="11"/>
      <c r="N5" s="12"/>
      <c r="P5" s="10"/>
      <c r="Q5" s="11"/>
      <c r="R5" s="11"/>
      <c r="S5" s="12"/>
      <c r="U5" s="7" t="s">
        <v>790</v>
      </c>
    </row>
    <row r="6" spans="1:27" ht="51.75" hidden="1" customHeight="1">
      <c r="A6" s="1075" t="str">
        <f>IF(OR((A3&gt;9999999999),(A3&lt;0)),"Invalid Entry - More than 1000 crore OR -ve value",IF(A3=0, "",+CONCATENATE(U2,B13,D13,B12,D12,B11,D11,B10,D10,B9,D9,B8," Only")))</f>
        <v>USD One Lac Fifty Five Thousand Eight Hundred Eighty Five Only</v>
      </c>
      <c r="B6" s="1076"/>
      <c r="C6" s="1076"/>
      <c r="D6" s="1077"/>
      <c r="E6" s="13"/>
      <c r="F6" s="1075" t="str">
        <f>IF(OR((F3&gt;9999999999),(F3&lt;0)),"Invalid Entry - More than 1000 crore OR -ve value",IF(F3=0, "",+CONCATENATE(U3, G13,I13,G12,I12,G11,I11,G10,I10,G9,I9,G8," Only")))</f>
        <v>EURO Four Thousand Nine Hundred Sixty Only</v>
      </c>
      <c r="G6" s="1076"/>
      <c r="H6" s="1076"/>
      <c r="I6" s="1077"/>
      <c r="J6" s="13"/>
      <c r="K6" s="1075" t="str">
        <f>IF(OR((K3&gt;9999999999),(K3&lt;0)),"Invalid Entry - More than 1000 crore OR -ve value",IF(K3=0, "",+CONCATENATE(U4, L13,N13,L12,N12,L11,N11,L10,N10,L9,N9,L8," Only")))</f>
        <v>RMB Ten Thousand Three Hundred Fifty Two Only</v>
      </c>
      <c r="L6" s="1076"/>
      <c r="M6" s="1076"/>
      <c r="N6" s="1077"/>
      <c r="P6" s="1075" t="str">
        <f>IF(OR((P3&gt;9999999999),(P3&lt;0)),"Invalid Entry - More than 1000 crore OR -ve value",IF(P3=0, "",+CONCATENATE(U5, Q13,S13,Q12,S12,Q11,S11,Q10,S10,Q9,S9,Q8," Only")))</f>
        <v>INR Six Lac Ninety One Thousand Six Hundred Forty Seven Only</v>
      </c>
      <c r="Q6" s="1076"/>
      <c r="R6" s="1076"/>
      <c r="S6" s="1077"/>
      <c r="U6" s="1069" t="str">
        <f>VLOOKUP(1,T30:Y45,6,FALSE)</f>
        <v>USD 155885/- + EURO 4960/- + RMB 10352/- + INR 691647/-</v>
      </c>
      <c r="V6" s="1069"/>
      <c r="W6" s="1069"/>
      <c r="X6" s="1069"/>
      <c r="Y6" s="1069"/>
      <c r="Z6" s="1069"/>
      <c r="AA6" s="1069"/>
    </row>
    <row r="7" spans="1:27" ht="70.5" hidden="1" customHeight="1">
      <c r="A7" s="10"/>
      <c r="B7" s="11"/>
      <c r="C7" s="11"/>
      <c r="D7" s="12"/>
      <c r="E7" s="11"/>
      <c r="F7" s="10"/>
      <c r="G7" s="11"/>
      <c r="H7" s="11"/>
      <c r="I7" s="12"/>
      <c r="K7" s="10"/>
      <c r="L7" s="11"/>
      <c r="M7" s="11"/>
      <c r="N7" s="12"/>
      <c r="P7" s="10"/>
      <c r="Q7" s="11"/>
      <c r="R7" s="11"/>
      <c r="S7" s="12"/>
      <c r="U7" s="1070" t="str">
        <f>VLOOKUP(1,T10:Y25,6,FALSE)</f>
        <v>USD One Lac Fifty Five Thousand Eight Hundred Eighty Five Only plus EURO Four Thousand Nine Hundred Sixty Only plus RMB Ten Thousand Three Hundred Fifty Two Only plus INR Six Lac Ninety One Thousand Six Hundred Forty Seven Only</v>
      </c>
      <c r="V7" s="1071"/>
      <c r="W7" s="1071"/>
      <c r="X7" s="1071"/>
      <c r="Y7" s="1071"/>
      <c r="Z7" s="1071"/>
      <c r="AA7" s="1072"/>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791</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792</v>
      </c>
      <c r="C15" s="11"/>
      <c r="D15" s="12"/>
      <c r="E15" s="11"/>
      <c r="F15" s="22">
        <v>1</v>
      </c>
      <c r="G15" s="23" t="s">
        <v>792</v>
      </c>
      <c r="H15" s="11"/>
      <c r="I15" s="12"/>
      <c r="K15" s="22">
        <v>1</v>
      </c>
      <c r="L15" s="23" t="s">
        <v>792</v>
      </c>
      <c r="M15" s="11"/>
      <c r="N15" s="12"/>
      <c r="P15" s="22">
        <v>1</v>
      </c>
      <c r="Q15" s="23" t="s">
        <v>792</v>
      </c>
      <c r="R15" s="11"/>
      <c r="S15" s="12"/>
      <c r="T15" s="16">
        <f t="shared" si="4"/>
        <v>0</v>
      </c>
      <c r="U15" s="1">
        <v>0</v>
      </c>
      <c r="V15" s="1">
        <v>1</v>
      </c>
      <c r="W15" s="1">
        <v>0</v>
      </c>
      <c r="X15" s="1">
        <v>1</v>
      </c>
      <c r="Y15" s="18" t="str">
        <f>IF(AND($A$3=0,$F$3&gt;0,$K$3=0,$P$3&gt;0),$F$6&amp;$AA$10&amp;$P$6, "")</f>
        <v/>
      </c>
    </row>
    <row r="16" spans="1:27" hidden="1">
      <c r="A16" s="22">
        <v>2</v>
      </c>
      <c r="B16" s="23" t="s">
        <v>793</v>
      </c>
      <c r="C16" s="11"/>
      <c r="D16" s="12"/>
      <c r="E16" s="11"/>
      <c r="F16" s="22">
        <v>2</v>
      </c>
      <c r="G16" s="23" t="s">
        <v>793</v>
      </c>
      <c r="H16" s="11"/>
      <c r="I16" s="12"/>
      <c r="K16" s="22">
        <v>2</v>
      </c>
      <c r="L16" s="23" t="s">
        <v>793</v>
      </c>
      <c r="M16" s="11"/>
      <c r="N16" s="12"/>
      <c r="P16" s="22">
        <v>2</v>
      </c>
      <c r="Q16" s="23" t="s">
        <v>793</v>
      </c>
      <c r="R16" s="11"/>
      <c r="S16" s="12"/>
      <c r="T16" s="16">
        <f t="shared" si="4"/>
        <v>0</v>
      </c>
      <c r="U16" s="1">
        <v>0</v>
      </c>
      <c r="V16" s="1">
        <v>1</v>
      </c>
      <c r="W16" s="1">
        <v>1</v>
      </c>
      <c r="X16" s="1">
        <v>0</v>
      </c>
      <c r="Y16" s="18" t="str">
        <f>IF(AND($A$3=0,$F$3&gt;0,$K$3&gt;0,$P$3=0),$F$6&amp;$AA$10&amp;$K$6, "")</f>
        <v/>
      </c>
    </row>
    <row r="17" spans="1:27" hidden="1">
      <c r="A17" s="22">
        <v>3</v>
      </c>
      <c r="B17" s="23" t="s">
        <v>794</v>
      </c>
      <c r="C17" s="11"/>
      <c r="D17" s="12"/>
      <c r="E17" s="11"/>
      <c r="F17" s="22">
        <v>3</v>
      </c>
      <c r="G17" s="23" t="s">
        <v>794</v>
      </c>
      <c r="H17" s="11"/>
      <c r="I17" s="12"/>
      <c r="K17" s="22">
        <v>3</v>
      </c>
      <c r="L17" s="23" t="s">
        <v>794</v>
      </c>
      <c r="M17" s="11"/>
      <c r="N17" s="12"/>
      <c r="P17" s="22">
        <v>3</v>
      </c>
      <c r="Q17" s="23" t="s">
        <v>794</v>
      </c>
      <c r="R17" s="11"/>
      <c r="S17" s="12"/>
      <c r="T17" s="16">
        <f t="shared" si="4"/>
        <v>0</v>
      </c>
      <c r="U17" s="1">
        <v>0</v>
      </c>
      <c r="V17" s="1">
        <v>1</v>
      </c>
      <c r="W17" s="1">
        <v>1</v>
      </c>
      <c r="X17" s="1">
        <v>1</v>
      </c>
      <c r="Y17" s="24" t="str">
        <f>IF(AND($A$3=0,$F$3&gt;0,$K$3&gt;0,$P$3&gt;0),$F$6&amp;$AA$10&amp;$K$6&amp;$AA$10&amp;$P$6, "")</f>
        <v/>
      </c>
    </row>
    <row r="18" spans="1:27" hidden="1">
      <c r="A18" s="22">
        <v>4</v>
      </c>
      <c r="B18" s="23" t="s">
        <v>795</v>
      </c>
      <c r="C18" s="11"/>
      <c r="D18" s="12"/>
      <c r="E18" s="11"/>
      <c r="F18" s="22">
        <v>4</v>
      </c>
      <c r="G18" s="23" t="s">
        <v>795</v>
      </c>
      <c r="H18" s="11"/>
      <c r="I18" s="12"/>
      <c r="K18" s="22">
        <v>4</v>
      </c>
      <c r="L18" s="23" t="s">
        <v>795</v>
      </c>
      <c r="M18" s="11"/>
      <c r="N18" s="12"/>
      <c r="P18" s="22">
        <v>4</v>
      </c>
      <c r="Q18" s="23" t="s">
        <v>795</v>
      </c>
      <c r="R18" s="11"/>
      <c r="S18" s="12"/>
      <c r="T18" s="16">
        <f t="shared" si="4"/>
        <v>0</v>
      </c>
      <c r="U18" s="1">
        <v>1</v>
      </c>
      <c r="V18" s="1">
        <v>0</v>
      </c>
      <c r="W18" s="1">
        <v>0</v>
      </c>
      <c r="X18" s="1">
        <v>0</v>
      </c>
      <c r="Y18" s="17" t="str">
        <f>IF(AND($A$3&gt;0,$F$3=0,$K$3=0,$P$3=0), $A$6, "")</f>
        <v/>
      </c>
    </row>
    <row r="19" spans="1:27" hidden="1">
      <c r="A19" s="22">
        <v>5</v>
      </c>
      <c r="B19" s="23" t="s">
        <v>796</v>
      </c>
      <c r="C19" s="11"/>
      <c r="D19" s="12"/>
      <c r="E19" s="11"/>
      <c r="F19" s="22">
        <v>5</v>
      </c>
      <c r="G19" s="23" t="s">
        <v>796</v>
      </c>
      <c r="H19" s="11"/>
      <c r="I19" s="12"/>
      <c r="K19" s="22">
        <v>5</v>
      </c>
      <c r="L19" s="23" t="s">
        <v>796</v>
      </c>
      <c r="M19" s="11"/>
      <c r="N19" s="12"/>
      <c r="P19" s="22">
        <v>5</v>
      </c>
      <c r="Q19" s="23" t="s">
        <v>796</v>
      </c>
      <c r="R19" s="11"/>
      <c r="S19" s="12"/>
      <c r="T19" s="16">
        <f t="shared" si="4"/>
        <v>0</v>
      </c>
      <c r="U19" s="1">
        <v>1</v>
      </c>
      <c r="V19" s="1">
        <v>0</v>
      </c>
      <c r="W19" s="1">
        <v>0</v>
      </c>
      <c r="X19" s="1">
        <v>1</v>
      </c>
      <c r="Y19" s="18" t="str">
        <f>IF(AND($A$3&gt;0,$F$3=0,$K$3=0,$P$3&gt;0),$A$6&amp;$AA$10&amp;$P$6, "")</f>
        <v/>
      </c>
    </row>
    <row r="20" spans="1:27" hidden="1">
      <c r="A20" s="22">
        <v>6</v>
      </c>
      <c r="B20" s="23" t="s">
        <v>797</v>
      </c>
      <c r="C20" s="11"/>
      <c r="D20" s="12"/>
      <c r="E20" s="11"/>
      <c r="F20" s="22">
        <v>6</v>
      </c>
      <c r="G20" s="23" t="s">
        <v>797</v>
      </c>
      <c r="H20" s="11"/>
      <c r="I20" s="12"/>
      <c r="K20" s="22">
        <v>6</v>
      </c>
      <c r="L20" s="23" t="s">
        <v>797</v>
      </c>
      <c r="M20" s="11"/>
      <c r="N20" s="12"/>
      <c r="P20" s="22">
        <v>6</v>
      </c>
      <c r="Q20" s="23" t="s">
        <v>797</v>
      </c>
      <c r="R20" s="11"/>
      <c r="S20" s="12"/>
      <c r="T20" s="16">
        <f t="shared" si="4"/>
        <v>0</v>
      </c>
      <c r="U20" s="1">
        <v>1</v>
      </c>
      <c r="V20" s="1">
        <v>0</v>
      </c>
      <c r="W20" s="1">
        <v>1</v>
      </c>
      <c r="X20" s="1">
        <v>0</v>
      </c>
      <c r="Y20" s="18" t="str">
        <f>IF(AND($A$3&gt;0,$F$3=0,$K$3&gt;0,$P$3=0),$A$6&amp;$AA$10&amp;$K$6, "")</f>
        <v/>
      </c>
    </row>
    <row r="21" spans="1:27" hidden="1">
      <c r="A21" s="22">
        <v>7</v>
      </c>
      <c r="B21" s="23" t="s">
        <v>798</v>
      </c>
      <c r="C21" s="11"/>
      <c r="D21" s="12"/>
      <c r="E21" s="11"/>
      <c r="F21" s="22">
        <v>7</v>
      </c>
      <c r="G21" s="23" t="s">
        <v>798</v>
      </c>
      <c r="H21" s="11"/>
      <c r="I21" s="12"/>
      <c r="K21" s="22">
        <v>7</v>
      </c>
      <c r="L21" s="23" t="s">
        <v>798</v>
      </c>
      <c r="M21" s="11"/>
      <c r="N21" s="12"/>
      <c r="P21" s="22">
        <v>7</v>
      </c>
      <c r="Q21" s="23" t="s">
        <v>798</v>
      </c>
      <c r="R21" s="11"/>
      <c r="S21" s="12"/>
      <c r="T21" s="16">
        <f t="shared" si="4"/>
        <v>0</v>
      </c>
      <c r="U21" s="1">
        <v>1</v>
      </c>
      <c r="V21" s="1">
        <v>0</v>
      </c>
      <c r="W21" s="1">
        <v>1</v>
      </c>
      <c r="X21" s="1">
        <v>1</v>
      </c>
      <c r="Y21" s="18" t="str">
        <f>IF(AND($A$3&gt;0,$F$3=0,$K$3&gt;0,$P$3&gt;0),$A$6&amp;$AA$10&amp;$K$6&amp;$AA$10&amp;$P$6, "")</f>
        <v/>
      </c>
    </row>
    <row r="22" spans="1:27" hidden="1">
      <c r="A22" s="22">
        <v>8</v>
      </c>
      <c r="B22" s="23" t="s">
        <v>799</v>
      </c>
      <c r="C22" s="11"/>
      <c r="D22" s="12"/>
      <c r="E22" s="11"/>
      <c r="F22" s="22">
        <v>8</v>
      </c>
      <c r="G22" s="23" t="s">
        <v>799</v>
      </c>
      <c r="H22" s="11"/>
      <c r="I22" s="12"/>
      <c r="K22" s="22">
        <v>8</v>
      </c>
      <c r="L22" s="23" t="s">
        <v>799</v>
      </c>
      <c r="M22" s="11"/>
      <c r="N22" s="12"/>
      <c r="P22" s="22">
        <v>8</v>
      </c>
      <c r="Q22" s="23" t="s">
        <v>799</v>
      </c>
      <c r="R22" s="11"/>
      <c r="S22" s="12"/>
      <c r="T22" s="16">
        <f t="shared" si="4"/>
        <v>0</v>
      </c>
      <c r="U22" s="1">
        <v>1</v>
      </c>
      <c r="V22" s="1">
        <v>1</v>
      </c>
      <c r="W22" s="1">
        <v>0</v>
      </c>
      <c r="X22" s="1">
        <v>0</v>
      </c>
      <c r="Y22" s="18" t="str">
        <f>IF(AND($A$3&gt;0,$F$3&gt;0,$K$3=0,$P$3=0),$A$6&amp;$AA$10&amp;$F$6, "")</f>
        <v/>
      </c>
    </row>
    <row r="23" spans="1:27" hidden="1">
      <c r="A23" s="22">
        <v>9</v>
      </c>
      <c r="B23" s="23" t="s">
        <v>800</v>
      </c>
      <c r="C23" s="11"/>
      <c r="D23" s="12"/>
      <c r="E23" s="11"/>
      <c r="F23" s="22">
        <v>9</v>
      </c>
      <c r="G23" s="23" t="s">
        <v>800</v>
      </c>
      <c r="H23" s="11"/>
      <c r="I23" s="12"/>
      <c r="K23" s="22">
        <v>9</v>
      </c>
      <c r="L23" s="23" t="s">
        <v>800</v>
      </c>
      <c r="M23" s="11"/>
      <c r="N23" s="12"/>
      <c r="P23" s="22">
        <v>9</v>
      </c>
      <c r="Q23" s="23" t="s">
        <v>800</v>
      </c>
      <c r="R23" s="11"/>
      <c r="S23" s="12"/>
      <c r="T23" s="16">
        <f t="shared" si="4"/>
        <v>0</v>
      </c>
      <c r="U23" s="1">
        <v>1</v>
      </c>
      <c r="V23" s="1">
        <v>1</v>
      </c>
      <c r="W23" s="1">
        <v>0</v>
      </c>
      <c r="X23" s="1">
        <v>1</v>
      </c>
      <c r="Y23" s="18" t="str">
        <f>IF(AND($A$3&gt;0,$F$3&gt;0,$K$3=0,$P$3&gt;0),$A$6&amp;$AA$10&amp;$F$6&amp;$AA$10&amp;$P$6, "")</f>
        <v/>
      </c>
    </row>
    <row r="24" spans="1:27" hidden="1">
      <c r="A24" s="22">
        <v>10</v>
      </c>
      <c r="B24" s="23" t="s">
        <v>801</v>
      </c>
      <c r="C24" s="11"/>
      <c r="D24" s="12"/>
      <c r="E24" s="11"/>
      <c r="F24" s="22">
        <v>10</v>
      </c>
      <c r="G24" s="23" t="s">
        <v>801</v>
      </c>
      <c r="H24" s="11"/>
      <c r="I24" s="12"/>
      <c r="K24" s="22">
        <v>10</v>
      </c>
      <c r="L24" s="23" t="s">
        <v>801</v>
      </c>
      <c r="M24" s="11"/>
      <c r="N24" s="12"/>
      <c r="P24" s="22">
        <v>10</v>
      </c>
      <c r="Q24" s="23" t="s">
        <v>801</v>
      </c>
      <c r="R24" s="11"/>
      <c r="S24" s="12"/>
      <c r="T24" s="16">
        <f t="shared" si="4"/>
        <v>0</v>
      </c>
      <c r="U24" s="1">
        <v>1</v>
      </c>
      <c r="V24" s="1">
        <v>1</v>
      </c>
      <c r="W24" s="1">
        <v>1</v>
      </c>
      <c r="X24" s="1">
        <v>0</v>
      </c>
      <c r="Y24" s="18" t="str">
        <f>IF(AND($A$3&gt;0,$F$3&gt;0,$K$3&gt;0,$P$3=0),$A$6&amp;$AA$10&amp;$F$6&amp;$AA$10&amp;$K$6, "")</f>
        <v/>
      </c>
    </row>
    <row r="25" spans="1:27" hidden="1">
      <c r="A25" s="22">
        <v>11</v>
      </c>
      <c r="B25" s="23" t="s">
        <v>802</v>
      </c>
      <c r="C25" s="11"/>
      <c r="D25" s="12"/>
      <c r="E25" s="11"/>
      <c r="F25" s="22">
        <v>11</v>
      </c>
      <c r="G25" s="23" t="s">
        <v>802</v>
      </c>
      <c r="H25" s="11"/>
      <c r="I25" s="12"/>
      <c r="K25" s="22">
        <v>11</v>
      </c>
      <c r="L25" s="23" t="s">
        <v>802</v>
      </c>
      <c r="M25" s="11"/>
      <c r="N25" s="12"/>
      <c r="P25" s="22">
        <v>11</v>
      </c>
      <c r="Q25" s="23" t="s">
        <v>802</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803</v>
      </c>
      <c r="C26" s="11"/>
      <c r="D26" s="12"/>
      <c r="E26" s="11"/>
      <c r="F26" s="22">
        <v>12</v>
      </c>
      <c r="G26" s="23" t="s">
        <v>803</v>
      </c>
      <c r="H26" s="11"/>
      <c r="I26" s="12"/>
      <c r="K26" s="22">
        <v>12</v>
      </c>
      <c r="L26" s="23" t="s">
        <v>803</v>
      </c>
      <c r="M26" s="11"/>
      <c r="N26" s="12"/>
      <c r="P26" s="22">
        <v>12</v>
      </c>
      <c r="Q26" s="23" t="s">
        <v>803</v>
      </c>
      <c r="R26" s="11"/>
      <c r="S26" s="12"/>
    </row>
    <row r="27" spans="1:27" hidden="1">
      <c r="A27" s="22">
        <v>13</v>
      </c>
      <c r="B27" s="23" t="s">
        <v>804</v>
      </c>
      <c r="C27" s="11"/>
      <c r="D27" s="12"/>
      <c r="E27" s="11"/>
      <c r="F27" s="22">
        <v>13</v>
      </c>
      <c r="G27" s="23" t="s">
        <v>804</v>
      </c>
      <c r="H27" s="11"/>
      <c r="I27" s="12"/>
      <c r="K27" s="22">
        <v>13</v>
      </c>
      <c r="L27" s="23" t="s">
        <v>804</v>
      </c>
      <c r="M27" s="11"/>
      <c r="N27" s="12"/>
      <c r="P27" s="22">
        <v>13</v>
      </c>
      <c r="Q27" s="23" t="s">
        <v>804</v>
      </c>
      <c r="R27" s="11"/>
      <c r="S27" s="12"/>
    </row>
    <row r="28" spans="1:27" hidden="1">
      <c r="A28" s="22">
        <v>14</v>
      </c>
      <c r="B28" s="23" t="s">
        <v>805</v>
      </c>
      <c r="C28" s="11"/>
      <c r="D28" s="12"/>
      <c r="E28" s="11"/>
      <c r="F28" s="22">
        <v>14</v>
      </c>
      <c r="G28" s="23" t="s">
        <v>805</v>
      </c>
      <c r="H28" s="11"/>
      <c r="I28" s="12"/>
      <c r="K28" s="22">
        <v>14</v>
      </c>
      <c r="L28" s="23" t="s">
        <v>805</v>
      </c>
      <c r="M28" s="11"/>
      <c r="N28" s="12"/>
      <c r="P28" s="22">
        <v>14</v>
      </c>
      <c r="Q28" s="23" t="s">
        <v>805</v>
      </c>
      <c r="R28" s="11"/>
      <c r="S28" s="12"/>
    </row>
    <row r="29" spans="1:27" hidden="1">
      <c r="A29" s="22">
        <v>15</v>
      </c>
      <c r="B29" s="23" t="s">
        <v>806</v>
      </c>
      <c r="C29" s="11"/>
      <c r="D29" s="12"/>
      <c r="E29" s="11"/>
      <c r="F29" s="22">
        <v>15</v>
      </c>
      <c r="G29" s="23" t="s">
        <v>806</v>
      </c>
      <c r="H29" s="11"/>
      <c r="I29" s="12"/>
      <c r="K29" s="22">
        <v>15</v>
      </c>
      <c r="L29" s="23" t="s">
        <v>806</v>
      </c>
      <c r="M29" s="11"/>
      <c r="N29" s="12"/>
      <c r="P29" s="22">
        <v>15</v>
      </c>
      <c r="Q29" s="23" t="s">
        <v>806</v>
      </c>
      <c r="R29" s="11"/>
      <c r="S29" s="12"/>
    </row>
    <row r="30" spans="1:27" hidden="1">
      <c r="A30" s="22">
        <v>16</v>
      </c>
      <c r="B30" s="23" t="s">
        <v>807</v>
      </c>
      <c r="C30" s="11"/>
      <c r="D30" s="12"/>
      <c r="E30" s="11"/>
      <c r="F30" s="22">
        <v>16</v>
      </c>
      <c r="G30" s="23" t="s">
        <v>807</v>
      </c>
      <c r="H30" s="11"/>
      <c r="I30" s="12"/>
      <c r="K30" s="22">
        <v>16</v>
      </c>
      <c r="L30" s="23" t="s">
        <v>807</v>
      </c>
      <c r="M30" s="11"/>
      <c r="N30" s="12"/>
      <c r="P30" s="22">
        <v>16</v>
      </c>
      <c r="Q30" s="23" t="s">
        <v>807</v>
      </c>
      <c r="R30" s="11"/>
      <c r="S30" s="12"/>
      <c r="T30" s="16">
        <f>IF(Y30="",0, 1)</f>
        <v>0</v>
      </c>
      <c r="U30" s="1">
        <v>0</v>
      </c>
      <c r="V30" s="1">
        <v>0</v>
      </c>
      <c r="W30" s="1">
        <v>0</v>
      </c>
      <c r="X30" s="1">
        <v>0</v>
      </c>
      <c r="Y30" s="17" t="str">
        <f>IF(AND($A$3=0,$F$3=0,$K$3=0,$P$3=0)," 0/-", "")</f>
        <v/>
      </c>
      <c r="AA30" s="1" t="s">
        <v>808</v>
      </c>
    </row>
    <row r="31" spans="1:27" hidden="1">
      <c r="A31" s="22">
        <v>17</v>
      </c>
      <c r="B31" s="23" t="s">
        <v>809</v>
      </c>
      <c r="C31" s="11"/>
      <c r="D31" s="12"/>
      <c r="E31" s="11"/>
      <c r="F31" s="22">
        <v>17</v>
      </c>
      <c r="G31" s="23" t="s">
        <v>809</v>
      </c>
      <c r="H31" s="11"/>
      <c r="I31" s="12"/>
      <c r="K31" s="22">
        <v>17</v>
      </c>
      <c r="L31" s="23" t="s">
        <v>809</v>
      </c>
      <c r="M31" s="11"/>
      <c r="N31" s="12"/>
      <c r="P31" s="22">
        <v>17</v>
      </c>
      <c r="Q31" s="23" t="s">
        <v>809</v>
      </c>
      <c r="R31" s="11"/>
      <c r="S31" s="12"/>
      <c r="T31" s="16">
        <f t="shared" ref="T31:T45" si="5">IF(Y31="",0, 1)</f>
        <v>0</v>
      </c>
      <c r="U31" s="1">
        <v>0</v>
      </c>
      <c r="V31" s="1">
        <v>0</v>
      </c>
      <c r="W31" s="1">
        <v>0</v>
      </c>
      <c r="X31" s="1">
        <v>1</v>
      </c>
      <c r="Y31" s="18" t="str">
        <f>IF(AND($A$3=0,$F$3=0,$K$3=0,$P$3&gt;0),$U$5&amp;$P$3&amp;$AA$32, "")</f>
        <v/>
      </c>
      <c r="AA31" s="1" t="s">
        <v>810</v>
      </c>
    </row>
    <row r="32" spans="1:27" hidden="1">
      <c r="A32" s="22">
        <v>18</v>
      </c>
      <c r="B32" s="23" t="s">
        <v>811</v>
      </c>
      <c r="C32" s="11"/>
      <c r="D32" s="12"/>
      <c r="E32" s="11"/>
      <c r="F32" s="22">
        <v>18</v>
      </c>
      <c r="G32" s="23" t="s">
        <v>811</v>
      </c>
      <c r="H32" s="11"/>
      <c r="I32" s="12"/>
      <c r="K32" s="22">
        <v>18</v>
      </c>
      <c r="L32" s="23" t="s">
        <v>811</v>
      </c>
      <c r="M32" s="11"/>
      <c r="N32" s="12"/>
      <c r="P32" s="22">
        <v>18</v>
      </c>
      <c r="Q32" s="23" t="s">
        <v>811</v>
      </c>
      <c r="R32" s="11"/>
      <c r="S32" s="12"/>
      <c r="T32" s="16">
        <f t="shared" si="5"/>
        <v>0</v>
      </c>
      <c r="U32" s="1">
        <v>0</v>
      </c>
      <c r="V32" s="1">
        <v>0</v>
      </c>
      <c r="W32" s="1">
        <v>1</v>
      </c>
      <c r="X32" s="1">
        <v>0</v>
      </c>
      <c r="Y32" s="18" t="str">
        <f>IF(AND($A$3=0,$F$3=0,$K$3&gt;0,$P$3=0),$U$4&amp;$K$3&amp;$AA$32, "")</f>
        <v/>
      </c>
      <c r="AA32" s="1" t="s">
        <v>812</v>
      </c>
    </row>
    <row r="33" spans="1:25" hidden="1">
      <c r="A33" s="22">
        <v>19</v>
      </c>
      <c r="B33" s="23" t="s">
        <v>813</v>
      </c>
      <c r="C33" s="11"/>
      <c r="D33" s="12"/>
      <c r="E33" s="11"/>
      <c r="F33" s="22">
        <v>19</v>
      </c>
      <c r="G33" s="23" t="s">
        <v>813</v>
      </c>
      <c r="H33" s="11"/>
      <c r="I33" s="12"/>
      <c r="K33" s="22">
        <v>19</v>
      </c>
      <c r="L33" s="23" t="s">
        <v>813</v>
      </c>
      <c r="M33" s="11"/>
      <c r="N33" s="12"/>
      <c r="P33" s="22">
        <v>19</v>
      </c>
      <c r="Q33" s="23" t="s">
        <v>813</v>
      </c>
      <c r="R33" s="11"/>
      <c r="S33" s="12"/>
      <c r="T33" s="16">
        <f t="shared" si="5"/>
        <v>0</v>
      </c>
      <c r="U33" s="1">
        <v>0</v>
      </c>
      <c r="V33" s="1">
        <v>0</v>
      </c>
      <c r="W33" s="1">
        <v>1</v>
      </c>
      <c r="X33" s="1">
        <v>1</v>
      </c>
      <c r="Y33" s="18" t="str">
        <f>IF(AND($A$3=0,$F$3=0,$K$3&gt;0,$P$3&gt;0),$U$4&amp;$K$3&amp;$AA$31&amp;$U$5&amp;$P$3&amp;$AA$32, "")</f>
        <v/>
      </c>
    </row>
    <row r="34" spans="1:25" hidden="1">
      <c r="A34" s="22">
        <v>20</v>
      </c>
      <c r="B34" s="23" t="s">
        <v>814</v>
      </c>
      <c r="C34" s="11"/>
      <c r="D34" s="12"/>
      <c r="E34" s="11"/>
      <c r="F34" s="22">
        <v>20</v>
      </c>
      <c r="G34" s="23" t="s">
        <v>814</v>
      </c>
      <c r="H34" s="11"/>
      <c r="I34" s="12"/>
      <c r="K34" s="22">
        <v>20</v>
      </c>
      <c r="L34" s="23" t="s">
        <v>814</v>
      </c>
      <c r="M34" s="11"/>
      <c r="N34" s="12"/>
      <c r="P34" s="22">
        <v>20</v>
      </c>
      <c r="Q34" s="23" t="s">
        <v>814</v>
      </c>
      <c r="R34" s="11"/>
      <c r="S34" s="12"/>
      <c r="T34" s="16">
        <f t="shared" si="5"/>
        <v>0</v>
      </c>
      <c r="U34" s="1">
        <v>0</v>
      </c>
      <c r="V34" s="1">
        <v>1</v>
      </c>
      <c r="W34" s="1">
        <v>0</v>
      </c>
      <c r="X34" s="1">
        <v>0</v>
      </c>
      <c r="Y34" s="18" t="str">
        <f>IF(AND($A$3=0,$F$3&gt;0,$K$3=0,$P$3=0),$U$3&amp;$F$3&amp;$AA$32, "")</f>
        <v/>
      </c>
    </row>
    <row r="35" spans="1:25" hidden="1">
      <c r="A35" s="22">
        <v>21</v>
      </c>
      <c r="B35" s="23" t="s">
        <v>815</v>
      </c>
      <c r="C35" s="11"/>
      <c r="D35" s="12"/>
      <c r="E35" s="11"/>
      <c r="F35" s="22">
        <v>21</v>
      </c>
      <c r="G35" s="23" t="s">
        <v>815</v>
      </c>
      <c r="H35" s="11"/>
      <c r="I35" s="12"/>
      <c r="K35" s="22">
        <v>21</v>
      </c>
      <c r="L35" s="23" t="s">
        <v>815</v>
      </c>
      <c r="M35" s="11"/>
      <c r="N35" s="12"/>
      <c r="P35" s="22">
        <v>21</v>
      </c>
      <c r="Q35" s="23" t="s">
        <v>815</v>
      </c>
      <c r="R35" s="11"/>
      <c r="S35" s="12"/>
      <c r="T35" s="16">
        <f t="shared" si="5"/>
        <v>0</v>
      </c>
      <c r="U35" s="1">
        <v>0</v>
      </c>
      <c r="V35" s="1">
        <v>1</v>
      </c>
      <c r="W35" s="1">
        <v>0</v>
      </c>
      <c r="X35" s="1">
        <v>1</v>
      </c>
      <c r="Y35" s="18" t="str">
        <f>IF(AND($A$3=0,$F$3&gt;0,$K$3=0,$P$3&gt;0),$U$3&amp;$F$3&amp;$AA$31&amp;$U$5&amp;$P$3&amp;$AA$32, "")</f>
        <v/>
      </c>
    </row>
    <row r="36" spans="1:25" hidden="1">
      <c r="A36" s="22">
        <v>22</v>
      </c>
      <c r="B36" s="23" t="s">
        <v>816</v>
      </c>
      <c r="C36" s="11"/>
      <c r="D36" s="12"/>
      <c r="E36" s="11"/>
      <c r="F36" s="22">
        <v>22</v>
      </c>
      <c r="G36" s="23" t="s">
        <v>816</v>
      </c>
      <c r="H36" s="11"/>
      <c r="I36" s="12"/>
      <c r="K36" s="22">
        <v>22</v>
      </c>
      <c r="L36" s="23" t="s">
        <v>816</v>
      </c>
      <c r="M36" s="11"/>
      <c r="N36" s="12"/>
      <c r="P36" s="22">
        <v>22</v>
      </c>
      <c r="Q36" s="23" t="s">
        <v>816</v>
      </c>
      <c r="R36" s="11"/>
      <c r="S36" s="12"/>
      <c r="T36" s="16">
        <f t="shared" si="5"/>
        <v>0</v>
      </c>
      <c r="U36" s="1">
        <v>0</v>
      </c>
      <c r="V36" s="1">
        <v>1</v>
      </c>
      <c r="W36" s="1">
        <v>1</v>
      </c>
      <c r="X36" s="1">
        <v>0</v>
      </c>
      <c r="Y36" s="18" t="str">
        <f>IF(AND($A$3=0,$F$3&gt;0,$K$3&gt;0,$P$3=0),$U$3&amp;$F$3&amp;$AA$31&amp;$U$4&amp;$K$3, "")</f>
        <v/>
      </c>
    </row>
    <row r="37" spans="1:25" hidden="1">
      <c r="A37" s="22">
        <v>23</v>
      </c>
      <c r="B37" s="23" t="s">
        <v>817</v>
      </c>
      <c r="C37" s="11"/>
      <c r="D37" s="12"/>
      <c r="E37" s="11"/>
      <c r="F37" s="22">
        <v>23</v>
      </c>
      <c r="G37" s="23" t="s">
        <v>817</v>
      </c>
      <c r="H37" s="11"/>
      <c r="I37" s="12"/>
      <c r="K37" s="22">
        <v>23</v>
      </c>
      <c r="L37" s="23" t="s">
        <v>817</v>
      </c>
      <c r="M37" s="11"/>
      <c r="N37" s="12"/>
      <c r="P37" s="22">
        <v>23</v>
      </c>
      <c r="Q37" s="23" t="s">
        <v>817</v>
      </c>
      <c r="R37" s="11"/>
      <c r="S37" s="12"/>
      <c r="T37" s="16">
        <f t="shared" si="5"/>
        <v>0</v>
      </c>
      <c r="U37" s="1">
        <v>0</v>
      </c>
      <c r="V37" s="1">
        <v>1</v>
      </c>
      <c r="W37" s="1">
        <v>1</v>
      </c>
      <c r="X37" s="1">
        <v>1</v>
      </c>
      <c r="Y37" s="24" t="str">
        <f>IF(AND($A$3=0,$F$3&gt;0,$K$3&gt;0,$P$3&gt;0),$U$3&amp;$F$3&amp;$AA$31&amp;$U$4&amp;$K$3&amp;$AA$31&amp;$U$5&amp;$P$3&amp;$AA$32, "")</f>
        <v/>
      </c>
    </row>
    <row r="38" spans="1:25" hidden="1">
      <c r="A38" s="22">
        <v>24</v>
      </c>
      <c r="B38" s="23" t="s">
        <v>818</v>
      </c>
      <c r="C38" s="11"/>
      <c r="D38" s="12"/>
      <c r="E38" s="11"/>
      <c r="F38" s="22">
        <v>24</v>
      </c>
      <c r="G38" s="23" t="s">
        <v>818</v>
      </c>
      <c r="H38" s="11"/>
      <c r="I38" s="12"/>
      <c r="K38" s="22">
        <v>24</v>
      </c>
      <c r="L38" s="23" t="s">
        <v>818</v>
      </c>
      <c r="M38" s="11"/>
      <c r="N38" s="12"/>
      <c r="P38" s="22">
        <v>24</v>
      </c>
      <c r="Q38" s="23" t="s">
        <v>818</v>
      </c>
      <c r="R38" s="11"/>
      <c r="S38" s="12"/>
      <c r="T38" s="16">
        <f t="shared" si="5"/>
        <v>0</v>
      </c>
      <c r="U38" s="1">
        <v>1</v>
      </c>
      <c r="V38" s="1">
        <v>0</v>
      </c>
      <c r="W38" s="1">
        <v>0</v>
      </c>
      <c r="X38" s="1">
        <v>0</v>
      </c>
      <c r="Y38" s="17" t="str">
        <f>IF(AND($A$3&gt;0,$F$3=0,$K$3=0,$P$3=0), $U$2&amp;$A$3&amp;$AA$32, "")</f>
        <v/>
      </c>
    </row>
    <row r="39" spans="1:25" hidden="1">
      <c r="A39" s="22">
        <v>25</v>
      </c>
      <c r="B39" s="23" t="s">
        <v>819</v>
      </c>
      <c r="C39" s="11"/>
      <c r="D39" s="12"/>
      <c r="E39" s="11"/>
      <c r="F39" s="22">
        <v>25</v>
      </c>
      <c r="G39" s="23" t="s">
        <v>819</v>
      </c>
      <c r="H39" s="11"/>
      <c r="I39" s="12"/>
      <c r="K39" s="22">
        <v>25</v>
      </c>
      <c r="L39" s="23" t="s">
        <v>819</v>
      </c>
      <c r="M39" s="11"/>
      <c r="N39" s="12"/>
      <c r="P39" s="22">
        <v>25</v>
      </c>
      <c r="Q39" s="23" t="s">
        <v>819</v>
      </c>
      <c r="R39" s="11"/>
      <c r="S39" s="12"/>
      <c r="T39" s="16">
        <f t="shared" si="5"/>
        <v>0</v>
      </c>
      <c r="U39" s="1">
        <v>1</v>
      </c>
      <c r="V39" s="1">
        <v>0</v>
      </c>
      <c r="W39" s="1">
        <v>0</v>
      </c>
      <c r="X39" s="1">
        <v>1</v>
      </c>
      <c r="Y39" s="18" t="str">
        <f>IF(AND($A$3&gt;0,$F$3=0,$K$3=0,$P$3&gt;0),$U$2&amp;$A$3&amp;$AA$31&amp;$U$5&amp;$P$3&amp;$AA$32, "")</f>
        <v/>
      </c>
    </row>
    <row r="40" spans="1:25" hidden="1">
      <c r="A40" s="22">
        <v>26</v>
      </c>
      <c r="B40" s="23" t="s">
        <v>820</v>
      </c>
      <c r="C40" s="11"/>
      <c r="D40" s="12"/>
      <c r="E40" s="11"/>
      <c r="F40" s="22">
        <v>26</v>
      </c>
      <c r="G40" s="23" t="s">
        <v>820</v>
      </c>
      <c r="H40" s="11"/>
      <c r="I40" s="12"/>
      <c r="K40" s="22">
        <v>26</v>
      </c>
      <c r="L40" s="23" t="s">
        <v>820</v>
      </c>
      <c r="M40" s="11"/>
      <c r="N40" s="12"/>
      <c r="P40" s="22">
        <v>26</v>
      </c>
      <c r="Q40" s="23" t="s">
        <v>820</v>
      </c>
      <c r="R40" s="11"/>
      <c r="S40" s="12"/>
      <c r="T40" s="16">
        <f t="shared" si="5"/>
        <v>0</v>
      </c>
      <c r="U40" s="1">
        <v>1</v>
      </c>
      <c r="V40" s="1">
        <v>0</v>
      </c>
      <c r="W40" s="1">
        <v>1</v>
      </c>
      <c r="X40" s="1">
        <v>0</v>
      </c>
      <c r="Y40" s="18" t="str">
        <f>IF(AND($A$3&gt;0,$F$3=0,$K$3&gt;0,$P$3=0),$U$2&amp;$A$3&amp;$AA$31&amp;$U$4&amp;$K$3, "")</f>
        <v/>
      </c>
    </row>
    <row r="41" spans="1:25" hidden="1">
      <c r="A41" s="22">
        <v>27</v>
      </c>
      <c r="B41" s="23" t="s">
        <v>821</v>
      </c>
      <c r="C41" s="11"/>
      <c r="D41" s="12"/>
      <c r="E41" s="11"/>
      <c r="F41" s="22">
        <v>27</v>
      </c>
      <c r="G41" s="23" t="s">
        <v>821</v>
      </c>
      <c r="H41" s="11"/>
      <c r="I41" s="12"/>
      <c r="K41" s="22">
        <v>27</v>
      </c>
      <c r="L41" s="23" t="s">
        <v>821</v>
      </c>
      <c r="M41" s="11"/>
      <c r="N41" s="12"/>
      <c r="P41" s="22">
        <v>27</v>
      </c>
      <c r="Q41" s="23" t="s">
        <v>821</v>
      </c>
      <c r="R41" s="11"/>
      <c r="S41" s="12"/>
      <c r="T41" s="16">
        <f t="shared" si="5"/>
        <v>0</v>
      </c>
      <c r="U41" s="1">
        <v>1</v>
      </c>
      <c r="V41" s="1">
        <v>0</v>
      </c>
      <c r="W41" s="1">
        <v>1</v>
      </c>
      <c r="X41" s="1">
        <v>1</v>
      </c>
      <c r="Y41" s="18" t="str">
        <f>IF(AND($A$3&gt;0,$F$3=0,$K$3&gt;0,$P$3&gt;0),$U$2&amp;$A$3&amp;$AA$31&amp;$U$4&amp;$K$3&amp;$AA$31&amp;$U$5&amp;$P$3&amp;$AA$32, "")</f>
        <v/>
      </c>
    </row>
    <row r="42" spans="1:25" hidden="1">
      <c r="A42" s="22">
        <v>28</v>
      </c>
      <c r="B42" s="23" t="s">
        <v>822</v>
      </c>
      <c r="C42" s="11"/>
      <c r="D42" s="12"/>
      <c r="E42" s="11"/>
      <c r="F42" s="22">
        <v>28</v>
      </c>
      <c r="G42" s="23" t="s">
        <v>822</v>
      </c>
      <c r="H42" s="11"/>
      <c r="I42" s="12"/>
      <c r="K42" s="22">
        <v>28</v>
      </c>
      <c r="L42" s="23" t="s">
        <v>822</v>
      </c>
      <c r="M42" s="11"/>
      <c r="N42" s="12"/>
      <c r="P42" s="22">
        <v>28</v>
      </c>
      <c r="Q42" s="23" t="s">
        <v>822</v>
      </c>
      <c r="R42" s="11"/>
      <c r="S42" s="12"/>
      <c r="T42" s="16">
        <f t="shared" si="5"/>
        <v>0</v>
      </c>
      <c r="U42" s="1">
        <v>1</v>
      </c>
      <c r="V42" s="1">
        <v>1</v>
      </c>
      <c r="W42" s="1">
        <v>0</v>
      </c>
      <c r="X42" s="1">
        <v>0</v>
      </c>
      <c r="Y42" s="18" t="str">
        <f>IF(AND($A$3&gt;0,$F$3&gt;0,$K$3=0,$P$3=0),$U$2&amp;$A$3&amp;$AA$31&amp;$U$3&amp;$F$3, "")</f>
        <v/>
      </c>
    </row>
    <row r="43" spans="1:25" hidden="1">
      <c r="A43" s="22">
        <v>29</v>
      </c>
      <c r="B43" s="23" t="s">
        <v>823</v>
      </c>
      <c r="C43" s="11"/>
      <c r="D43" s="12"/>
      <c r="E43" s="11"/>
      <c r="F43" s="22">
        <v>29</v>
      </c>
      <c r="G43" s="23" t="s">
        <v>823</v>
      </c>
      <c r="H43" s="11"/>
      <c r="I43" s="12"/>
      <c r="K43" s="22">
        <v>29</v>
      </c>
      <c r="L43" s="23" t="s">
        <v>823</v>
      </c>
      <c r="M43" s="11"/>
      <c r="N43" s="12"/>
      <c r="P43" s="22">
        <v>29</v>
      </c>
      <c r="Q43" s="23" t="s">
        <v>823</v>
      </c>
      <c r="R43" s="11"/>
      <c r="S43" s="12"/>
      <c r="T43" s="16">
        <f t="shared" si="5"/>
        <v>0</v>
      </c>
      <c r="U43" s="1">
        <v>1</v>
      </c>
      <c r="V43" s="1">
        <v>1</v>
      </c>
      <c r="W43" s="1">
        <v>0</v>
      </c>
      <c r="X43" s="1">
        <v>1</v>
      </c>
      <c r="Y43" s="18" t="str">
        <f>IF(AND($A$3&gt;0,$F$3&gt;0,$K$3=0,$P$3&gt;0),$U$2&amp;$A$3&amp;$AA$31&amp;$U$3&amp;$F$3&amp;$AA$31&amp;$U$5&amp;$P$3&amp;$AA$32, "")</f>
        <v/>
      </c>
    </row>
    <row r="44" spans="1:25" hidden="1">
      <c r="A44" s="22">
        <v>30</v>
      </c>
      <c r="B44" s="23" t="s">
        <v>824</v>
      </c>
      <c r="C44" s="11"/>
      <c r="D44" s="12"/>
      <c r="E44" s="11"/>
      <c r="F44" s="22">
        <v>30</v>
      </c>
      <c r="G44" s="23" t="s">
        <v>824</v>
      </c>
      <c r="H44" s="11"/>
      <c r="I44" s="12"/>
      <c r="K44" s="22">
        <v>30</v>
      </c>
      <c r="L44" s="23" t="s">
        <v>824</v>
      </c>
      <c r="M44" s="11"/>
      <c r="N44" s="12"/>
      <c r="P44" s="22">
        <v>30</v>
      </c>
      <c r="Q44" s="23" t="s">
        <v>824</v>
      </c>
      <c r="R44" s="11"/>
      <c r="S44" s="12"/>
      <c r="T44" s="16">
        <f t="shared" si="5"/>
        <v>0</v>
      </c>
      <c r="U44" s="1">
        <v>1</v>
      </c>
      <c r="V44" s="1">
        <v>1</v>
      </c>
      <c r="W44" s="1">
        <v>1</v>
      </c>
      <c r="X44" s="1">
        <v>0</v>
      </c>
      <c r="Y44" s="18" t="str">
        <f>IF(AND($A$3&gt;0,$F$3&gt;0,$K$3&gt;0,$P$3=0),$U$2&amp;$A$3&amp;$AA$31&amp;$U$3&amp;$F$3&amp;$AA$31&amp;$U$4&amp;$K$3, "")</f>
        <v/>
      </c>
    </row>
    <row r="45" spans="1:25" hidden="1">
      <c r="A45" s="22">
        <v>31</v>
      </c>
      <c r="B45" s="23" t="s">
        <v>825</v>
      </c>
      <c r="C45" s="11"/>
      <c r="D45" s="12"/>
      <c r="E45" s="11"/>
      <c r="F45" s="22">
        <v>31</v>
      </c>
      <c r="G45" s="23" t="s">
        <v>825</v>
      </c>
      <c r="H45" s="11"/>
      <c r="I45" s="12"/>
      <c r="K45" s="22">
        <v>31</v>
      </c>
      <c r="L45" s="23" t="s">
        <v>825</v>
      </c>
      <c r="M45" s="11"/>
      <c r="N45" s="12"/>
      <c r="P45" s="22">
        <v>31</v>
      </c>
      <c r="Q45" s="23" t="s">
        <v>825</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826</v>
      </c>
      <c r="C46" s="11"/>
      <c r="D46" s="12"/>
      <c r="E46" s="11"/>
      <c r="F46" s="22">
        <v>32</v>
      </c>
      <c r="G46" s="23" t="s">
        <v>826</v>
      </c>
      <c r="H46" s="11"/>
      <c r="I46" s="12"/>
      <c r="K46" s="22">
        <v>32</v>
      </c>
      <c r="L46" s="23" t="s">
        <v>826</v>
      </c>
      <c r="M46" s="11"/>
      <c r="N46" s="12"/>
      <c r="P46" s="22">
        <v>32</v>
      </c>
      <c r="Q46" s="23" t="s">
        <v>826</v>
      </c>
      <c r="R46" s="11"/>
      <c r="S46" s="12"/>
    </row>
    <row r="47" spans="1:25" hidden="1">
      <c r="A47" s="22">
        <v>33</v>
      </c>
      <c r="B47" s="23" t="s">
        <v>827</v>
      </c>
      <c r="C47" s="11"/>
      <c r="D47" s="12"/>
      <c r="E47" s="11"/>
      <c r="F47" s="22">
        <v>33</v>
      </c>
      <c r="G47" s="23" t="s">
        <v>827</v>
      </c>
      <c r="H47" s="11"/>
      <c r="I47" s="12"/>
      <c r="K47" s="22">
        <v>33</v>
      </c>
      <c r="L47" s="23" t="s">
        <v>827</v>
      </c>
      <c r="M47" s="11"/>
      <c r="N47" s="12"/>
      <c r="P47" s="22">
        <v>33</v>
      </c>
      <c r="Q47" s="23" t="s">
        <v>827</v>
      </c>
      <c r="R47" s="11"/>
      <c r="S47" s="12"/>
    </row>
    <row r="48" spans="1:25" hidden="1">
      <c r="A48" s="22">
        <v>34</v>
      </c>
      <c r="B48" s="23" t="s">
        <v>828</v>
      </c>
      <c r="C48" s="11"/>
      <c r="D48" s="12"/>
      <c r="E48" s="11"/>
      <c r="F48" s="22">
        <v>34</v>
      </c>
      <c r="G48" s="23" t="s">
        <v>828</v>
      </c>
      <c r="H48" s="11"/>
      <c r="I48" s="12"/>
      <c r="K48" s="22">
        <v>34</v>
      </c>
      <c r="L48" s="23" t="s">
        <v>828</v>
      </c>
      <c r="M48" s="11"/>
      <c r="N48" s="12"/>
      <c r="P48" s="22">
        <v>34</v>
      </c>
      <c r="Q48" s="23" t="s">
        <v>828</v>
      </c>
      <c r="R48" s="11"/>
      <c r="S48" s="12"/>
    </row>
    <row r="49" spans="1:19" hidden="1">
      <c r="A49" s="22">
        <v>35</v>
      </c>
      <c r="B49" s="23" t="s">
        <v>829</v>
      </c>
      <c r="C49" s="11"/>
      <c r="D49" s="12"/>
      <c r="E49" s="11"/>
      <c r="F49" s="22">
        <v>35</v>
      </c>
      <c r="G49" s="23" t="s">
        <v>829</v>
      </c>
      <c r="H49" s="11"/>
      <c r="I49" s="12"/>
      <c r="K49" s="22">
        <v>35</v>
      </c>
      <c r="L49" s="23" t="s">
        <v>829</v>
      </c>
      <c r="M49" s="11"/>
      <c r="N49" s="12"/>
      <c r="P49" s="22">
        <v>35</v>
      </c>
      <c r="Q49" s="23" t="s">
        <v>829</v>
      </c>
      <c r="R49" s="11"/>
      <c r="S49" s="12"/>
    </row>
    <row r="50" spans="1:19" hidden="1">
      <c r="A50" s="22">
        <v>36</v>
      </c>
      <c r="B50" s="23" t="s">
        <v>830</v>
      </c>
      <c r="C50" s="11"/>
      <c r="D50" s="12"/>
      <c r="E50" s="11"/>
      <c r="F50" s="22">
        <v>36</v>
      </c>
      <c r="G50" s="23" t="s">
        <v>830</v>
      </c>
      <c r="H50" s="11"/>
      <c r="I50" s="12"/>
      <c r="K50" s="22">
        <v>36</v>
      </c>
      <c r="L50" s="23" t="s">
        <v>830</v>
      </c>
      <c r="M50" s="11"/>
      <c r="N50" s="12"/>
      <c r="P50" s="22">
        <v>36</v>
      </c>
      <c r="Q50" s="23" t="s">
        <v>830</v>
      </c>
      <c r="R50" s="11"/>
      <c r="S50" s="12"/>
    </row>
    <row r="51" spans="1:19" hidden="1">
      <c r="A51" s="22">
        <v>37</v>
      </c>
      <c r="B51" s="23" t="s">
        <v>831</v>
      </c>
      <c r="C51" s="11"/>
      <c r="D51" s="12"/>
      <c r="E51" s="11"/>
      <c r="F51" s="22">
        <v>37</v>
      </c>
      <c r="G51" s="23" t="s">
        <v>831</v>
      </c>
      <c r="H51" s="11"/>
      <c r="I51" s="12"/>
      <c r="K51" s="22">
        <v>37</v>
      </c>
      <c r="L51" s="23" t="s">
        <v>831</v>
      </c>
      <c r="M51" s="11"/>
      <c r="N51" s="12"/>
      <c r="P51" s="22">
        <v>37</v>
      </c>
      <c r="Q51" s="23" t="s">
        <v>831</v>
      </c>
      <c r="R51" s="11"/>
      <c r="S51" s="12"/>
    </row>
    <row r="52" spans="1:19" hidden="1">
      <c r="A52" s="22">
        <v>38</v>
      </c>
      <c r="B52" s="23" t="s">
        <v>832</v>
      </c>
      <c r="C52" s="11"/>
      <c r="D52" s="12"/>
      <c r="E52" s="11"/>
      <c r="F52" s="22">
        <v>38</v>
      </c>
      <c r="G52" s="23" t="s">
        <v>832</v>
      </c>
      <c r="H52" s="11"/>
      <c r="I52" s="12"/>
      <c r="K52" s="22">
        <v>38</v>
      </c>
      <c r="L52" s="23" t="s">
        <v>832</v>
      </c>
      <c r="M52" s="11"/>
      <c r="N52" s="12"/>
      <c r="P52" s="22">
        <v>38</v>
      </c>
      <c r="Q52" s="23" t="s">
        <v>832</v>
      </c>
      <c r="R52" s="11"/>
      <c r="S52" s="12"/>
    </row>
    <row r="53" spans="1:19" hidden="1">
      <c r="A53" s="22">
        <v>39</v>
      </c>
      <c r="B53" s="23" t="s">
        <v>833</v>
      </c>
      <c r="C53" s="11"/>
      <c r="D53" s="12"/>
      <c r="E53" s="11"/>
      <c r="F53" s="22">
        <v>39</v>
      </c>
      <c r="G53" s="23" t="s">
        <v>833</v>
      </c>
      <c r="H53" s="11"/>
      <c r="I53" s="12"/>
      <c r="K53" s="22">
        <v>39</v>
      </c>
      <c r="L53" s="23" t="s">
        <v>833</v>
      </c>
      <c r="M53" s="11"/>
      <c r="N53" s="12"/>
      <c r="P53" s="22">
        <v>39</v>
      </c>
      <c r="Q53" s="23" t="s">
        <v>833</v>
      </c>
      <c r="R53" s="11"/>
      <c r="S53" s="12"/>
    </row>
    <row r="54" spans="1:19" hidden="1">
      <c r="A54" s="22">
        <v>40</v>
      </c>
      <c r="B54" s="23" t="s">
        <v>834</v>
      </c>
      <c r="C54" s="11"/>
      <c r="D54" s="12"/>
      <c r="E54" s="11"/>
      <c r="F54" s="22">
        <v>40</v>
      </c>
      <c r="G54" s="23" t="s">
        <v>834</v>
      </c>
      <c r="H54" s="11"/>
      <c r="I54" s="12"/>
      <c r="K54" s="22">
        <v>40</v>
      </c>
      <c r="L54" s="23" t="s">
        <v>834</v>
      </c>
      <c r="M54" s="11"/>
      <c r="N54" s="12"/>
      <c r="P54" s="22">
        <v>40</v>
      </c>
      <c r="Q54" s="23" t="s">
        <v>834</v>
      </c>
      <c r="R54" s="11"/>
      <c r="S54" s="12"/>
    </row>
    <row r="55" spans="1:19" hidden="1">
      <c r="A55" s="22">
        <v>41</v>
      </c>
      <c r="B55" s="23" t="s">
        <v>835</v>
      </c>
      <c r="C55" s="11"/>
      <c r="D55" s="12"/>
      <c r="E55" s="11"/>
      <c r="F55" s="22">
        <v>41</v>
      </c>
      <c r="G55" s="23" t="s">
        <v>835</v>
      </c>
      <c r="H55" s="11"/>
      <c r="I55" s="12"/>
      <c r="K55" s="22">
        <v>41</v>
      </c>
      <c r="L55" s="23" t="s">
        <v>835</v>
      </c>
      <c r="M55" s="11"/>
      <c r="N55" s="12"/>
      <c r="P55" s="22">
        <v>41</v>
      </c>
      <c r="Q55" s="23" t="s">
        <v>835</v>
      </c>
      <c r="R55" s="11"/>
      <c r="S55" s="12"/>
    </row>
    <row r="56" spans="1:19" hidden="1">
      <c r="A56" s="22">
        <v>42</v>
      </c>
      <c r="B56" s="23" t="s">
        <v>836</v>
      </c>
      <c r="C56" s="11"/>
      <c r="D56" s="12"/>
      <c r="E56" s="11"/>
      <c r="F56" s="22">
        <v>42</v>
      </c>
      <c r="G56" s="23" t="s">
        <v>836</v>
      </c>
      <c r="H56" s="11"/>
      <c r="I56" s="12"/>
      <c r="K56" s="22">
        <v>42</v>
      </c>
      <c r="L56" s="23" t="s">
        <v>836</v>
      </c>
      <c r="M56" s="11"/>
      <c r="N56" s="12"/>
      <c r="P56" s="22">
        <v>42</v>
      </c>
      <c r="Q56" s="23" t="s">
        <v>836</v>
      </c>
      <c r="R56" s="11"/>
      <c r="S56" s="12"/>
    </row>
    <row r="57" spans="1:19" hidden="1">
      <c r="A57" s="22">
        <v>43</v>
      </c>
      <c r="B57" s="23" t="s">
        <v>837</v>
      </c>
      <c r="C57" s="11"/>
      <c r="D57" s="12"/>
      <c r="E57" s="11"/>
      <c r="F57" s="22">
        <v>43</v>
      </c>
      <c r="G57" s="23" t="s">
        <v>837</v>
      </c>
      <c r="H57" s="11"/>
      <c r="I57" s="12"/>
      <c r="K57" s="22">
        <v>43</v>
      </c>
      <c r="L57" s="23" t="s">
        <v>837</v>
      </c>
      <c r="M57" s="11"/>
      <c r="N57" s="12"/>
      <c r="P57" s="22">
        <v>43</v>
      </c>
      <c r="Q57" s="23" t="s">
        <v>837</v>
      </c>
      <c r="R57" s="11"/>
      <c r="S57" s="12"/>
    </row>
    <row r="58" spans="1:19" hidden="1">
      <c r="A58" s="22">
        <v>44</v>
      </c>
      <c r="B58" s="23" t="s">
        <v>838</v>
      </c>
      <c r="C58" s="11"/>
      <c r="D58" s="12"/>
      <c r="E58" s="11"/>
      <c r="F58" s="22">
        <v>44</v>
      </c>
      <c r="G58" s="23" t="s">
        <v>838</v>
      </c>
      <c r="H58" s="11"/>
      <c r="I58" s="12"/>
      <c r="K58" s="22">
        <v>44</v>
      </c>
      <c r="L58" s="23" t="s">
        <v>838</v>
      </c>
      <c r="M58" s="11"/>
      <c r="N58" s="12"/>
      <c r="P58" s="22">
        <v>44</v>
      </c>
      <c r="Q58" s="23" t="s">
        <v>838</v>
      </c>
      <c r="R58" s="11"/>
      <c r="S58" s="12"/>
    </row>
    <row r="59" spans="1:19" hidden="1">
      <c r="A59" s="22">
        <v>45</v>
      </c>
      <c r="B59" s="23" t="s">
        <v>839</v>
      </c>
      <c r="C59" s="11"/>
      <c r="D59" s="12"/>
      <c r="E59" s="11"/>
      <c r="F59" s="22">
        <v>45</v>
      </c>
      <c r="G59" s="23" t="s">
        <v>839</v>
      </c>
      <c r="H59" s="11"/>
      <c r="I59" s="12"/>
      <c r="K59" s="22">
        <v>45</v>
      </c>
      <c r="L59" s="23" t="s">
        <v>839</v>
      </c>
      <c r="M59" s="11"/>
      <c r="N59" s="12"/>
      <c r="P59" s="22">
        <v>45</v>
      </c>
      <c r="Q59" s="23" t="s">
        <v>839</v>
      </c>
      <c r="R59" s="11"/>
      <c r="S59" s="12"/>
    </row>
    <row r="60" spans="1:19" hidden="1">
      <c r="A60" s="22">
        <v>46</v>
      </c>
      <c r="B60" s="23" t="s">
        <v>840</v>
      </c>
      <c r="C60" s="11"/>
      <c r="D60" s="12"/>
      <c r="E60" s="11"/>
      <c r="F60" s="22">
        <v>46</v>
      </c>
      <c r="G60" s="23" t="s">
        <v>840</v>
      </c>
      <c r="H60" s="11"/>
      <c r="I60" s="12"/>
      <c r="K60" s="22">
        <v>46</v>
      </c>
      <c r="L60" s="23" t="s">
        <v>840</v>
      </c>
      <c r="M60" s="11"/>
      <c r="N60" s="12"/>
      <c r="P60" s="22">
        <v>46</v>
      </c>
      <c r="Q60" s="23" t="s">
        <v>840</v>
      </c>
      <c r="R60" s="11"/>
      <c r="S60" s="12"/>
    </row>
    <row r="61" spans="1:19" hidden="1">
      <c r="A61" s="22">
        <v>47</v>
      </c>
      <c r="B61" s="23" t="s">
        <v>841</v>
      </c>
      <c r="C61" s="11"/>
      <c r="D61" s="12"/>
      <c r="E61" s="11"/>
      <c r="F61" s="22">
        <v>47</v>
      </c>
      <c r="G61" s="23" t="s">
        <v>841</v>
      </c>
      <c r="H61" s="11"/>
      <c r="I61" s="12"/>
      <c r="K61" s="22">
        <v>47</v>
      </c>
      <c r="L61" s="23" t="s">
        <v>841</v>
      </c>
      <c r="M61" s="11"/>
      <c r="N61" s="12"/>
      <c r="P61" s="22">
        <v>47</v>
      </c>
      <c r="Q61" s="23" t="s">
        <v>841</v>
      </c>
      <c r="R61" s="11"/>
      <c r="S61" s="12"/>
    </row>
    <row r="62" spans="1:19" hidden="1">
      <c r="A62" s="22">
        <v>48</v>
      </c>
      <c r="B62" s="23" t="s">
        <v>842</v>
      </c>
      <c r="C62" s="11"/>
      <c r="D62" s="12"/>
      <c r="E62" s="11"/>
      <c r="F62" s="22">
        <v>48</v>
      </c>
      <c r="G62" s="23" t="s">
        <v>842</v>
      </c>
      <c r="H62" s="11"/>
      <c r="I62" s="12"/>
      <c r="K62" s="22">
        <v>48</v>
      </c>
      <c r="L62" s="23" t="s">
        <v>842</v>
      </c>
      <c r="M62" s="11"/>
      <c r="N62" s="12"/>
      <c r="P62" s="22">
        <v>48</v>
      </c>
      <c r="Q62" s="23" t="s">
        <v>842</v>
      </c>
      <c r="R62" s="11"/>
      <c r="S62" s="12"/>
    </row>
    <row r="63" spans="1:19" hidden="1">
      <c r="A63" s="22">
        <v>49</v>
      </c>
      <c r="B63" s="23" t="s">
        <v>843</v>
      </c>
      <c r="C63" s="11"/>
      <c r="D63" s="12"/>
      <c r="E63" s="11"/>
      <c r="F63" s="22">
        <v>49</v>
      </c>
      <c r="G63" s="23" t="s">
        <v>843</v>
      </c>
      <c r="H63" s="11"/>
      <c r="I63" s="12"/>
      <c r="K63" s="22">
        <v>49</v>
      </c>
      <c r="L63" s="23" t="s">
        <v>843</v>
      </c>
      <c r="M63" s="11"/>
      <c r="N63" s="12"/>
      <c r="P63" s="22">
        <v>49</v>
      </c>
      <c r="Q63" s="23" t="s">
        <v>843</v>
      </c>
      <c r="R63" s="11"/>
      <c r="S63" s="12"/>
    </row>
    <row r="64" spans="1:19" hidden="1">
      <c r="A64" s="22">
        <v>50</v>
      </c>
      <c r="B64" s="23" t="s">
        <v>844</v>
      </c>
      <c r="C64" s="11"/>
      <c r="D64" s="12"/>
      <c r="E64" s="11"/>
      <c r="F64" s="22">
        <v>50</v>
      </c>
      <c r="G64" s="23" t="s">
        <v>844</v>
      </c>
      <c r="H64" s="11"/>
      <c r="I64" s="12"/>
      <c r="K64" s="22">
        <v>50</v>
      </c>
      <c r="L64" s="23" t="s">
        <v>844</v>
      </c>
      <c r="M64" s="11"/>
      <c r="N64" s="12"/>
      <c r="P64" s="22">
        <v>50</v>
      </c>
      <c r="Q64" s="23" t="s">
        <v>844</v>
      </c>
      <c r="R64" s="11"/>
      <c r="S64" s="12"/>
    </row>
    <row r="65" spans="1:19" hidden="1">
      <c r="A65" s="22">
        <v>51</v>
      </c>
      <c r="B65" s="23" t="s">
        <v>845</v>
      </c>
      <c r="C65" s="11"/>
      <c r="D65" s="12"/>
      <c r="E65" s="11"/>
      <c r="F65" s="22">
        <v>51</v>
      </c>
      <c r="G65" s="23" t="s">
        <v>845</v>
      </c>
      <c r="H65" s="11"/>
      <c r="I65" s="12"/>
      <c r="K65" s="22">
        <v>51</v>
      </c>
      <c r="L65" s="23" t="s">
        <v>845</v>
      </c>
      <c r="M65" s="11"/>
      <c r="N65" s="12"/>
      <c r="P65" s="22">
        <v>51</v>
      </c>
      <c r="Q65" s="23" t="s">
        <v>845</v>
      </c>
      <c r="R65" s="11"/>
      <c r="S65" s="12"/>
    </row>
    <row r="66" spans="1:19" hidden="1">
      <c r="A66" s="22">
        <v>52</v>
      </c>
      <c r="B66" s="23" t="s">
        <v>846</v>
      </c>
      <c r="C66" s="11"/>
      <c r="D66" s="12"/>
      <c r="E66" s="11"/>
      <c r="F66" s="22">
        <v>52</v>
      </c>
      <c r="G66" s="23" t="s">
        <v>846</v>
      </c>
      <c r="H66" s="11"/>
      <c r="I66" s="12"/>
      <c r="K66" s="22">
        <v>52</v>
      </c>
      <c r="L66" s="23" t="s">
        <v>846</v>
      </c>
      <c r="M66" s="11"/>
      <c r="N66" s="12"/>
      <c r="P66" s="22">
        <v>52</v>
      </c>
      <c r="Q66" s="23" t="s">
        <v>846</v>
      </c>
      <c r="R66" s="11"/>
      <c r="S66" s="12"/>
    </row>
    <row r="67" spans="1:19" hidden="1">
      <c r="A67" s="22">
        <v>53</v>
      </c>
      <c r="B67" s="23" t="s">
        <v>847</v>
      </c>
      <c r="C67" s="11"/>
      <c r="D67" s="12"/>
      <c r="E67" s="11"/>
      <c r="F67" s="22">
        <v>53</v>
      </c>
      <c r="G67" s="23" t="s">
        <v>847</v>
      </c>
      <c r="H67" s="11"/>
      <c r="I67" s="12"/>
      <c r="K67" s="22">
        <v>53</v>
      </c>
      <c r="L67" s="23" t="s">
        <v>847</v>
      </c>
      <c r="M67" s="11"/>
      <c r="N67" s="12"/>
      <c r="P67" s="22">
        <v>53</v>
      </c>
      <c r="Q67" s="23" t="s">
        <v>847</v>
      </c>
      <c r="R67" s="11"/>
      <c r="S67" s="12"/>
    </row>
    <row r="68" spans="1:19" hidden="1">
      <c r="A68" s="22">
        <v>54</v>
      </c>
      <c r="B68" s="23" t="s">
        <v>848</v>
      </c>
      <c r="C68" s="11"/>
      <c r="D68" s="12"/>
      <c r="E68" s="11"/>
      <c r="F68" s="22">
        <v>54</v>
      </c>
      <c r="G68" s="23" t="s">
        <v>848</v>
      </c>
      <c r="H68" s="11"/>
      <c r="I68" s="12"/>
      <c r="K68" s="22">
        <v>54</v>
      </c>
      <c r="L68" s="23" t="s">
        <v>848</v>
      </c>
      <c r="M68" s="11"/>
      <c r="N68" s="12"/>
      <c r="P68" s="22">
        <v>54</v>
      </c>
      <c r="Q68" s="23" t="s">
        <v>848</v>
      </c>
      <c r="R68" s="11"/>
      <c r="S68" s="12"/>
    </row>
    <row r="69" spans="1:19" hidden="1">
      <c r="A69" s="22">
        <v>55</v>
      </c>
      <c r="B69" s="23" t="s">
        <v>849</v>
      </c>
      <c r="C69" s="11"/>
      <c r="D69" s="12"/>
      <c r="E69" s="11"/>
      <c r="F69" s="22">
        <v>55</v>
      </c>
      <c r="G69" s="23" t="s">
        <v>849</v>
      </c>
      <c r="H69" s="11"/>
      <c r="I69" s="12"/>
      <c r="K69" s="22">
        <v>55</v>
      </c>
      <c r="L69" s="23" t="s">
        <v>849</v>
      </c>
      <c r="M69" s="11"/>
      <c r="N69" s="12"/>
      <c r="P69" s="22">
        <v>55</v>
      </c>
      <c r="Q69" s="23" t="s">
        <v>849</v>
      </c>
      <c r="R69" s="11"/>
      <c r="S69" s="12"/>
    </row>
    <row r="70" spans="1:19" hidden="1">
      <c r="A70" s="22">
        <v>56</v>
      </c>
      <c r="B70" s="23" t="s">
        <v>850</v>
      </c>
      <c r="C70" s="11"/>
      <c r="D70" s="12"/>
      <c r="E70" s="11"/>
      <c r="F70" s="22">
        <v>56</v>
      </c>
      <c r="G70" s="23" t="s">
        <v>850</v>
      </c>
      <c r="H70" s="11"/>
      <c r="I70" s="12"/>
      <c r="K70" s="22">
        <v>56</v>
      </c>
      <c r="L70" s="23" t="s">
        <v>850</v>
      </c>
      <c r="M70" s="11"/>
      <c r="N70" s="12"/>
      <c r="P70" s="22">
        <v>56</v>
      </c>
      <c r="Q70" s="23" t="s">
        <v>850</v>
      </c>
      <c r="R70" s="11"/>
      <c r="S70" s="12"/>
    </row>
    <row r="71" spans="1:19" hidden="1">
      <c r="A71" s="22">
        <v>57</v>
      </c>
      <c r="B71" s="23" t="s">
        <v>851</v>
      </c>
      <c r="C71" s="11"/>
      <c r="D71" s="12"/>
      <c r="E71" s="11"/>
      <c r="F71" s="22">
        <v>57</v>
      </c>
      <c r="G71" s="23" t="s">
        <v>851</v>
      </c>
      <c r="H71" s="11"/>
      <c r="I71" s="12"/>
      <c r="K71" s="22">
        <v>57</v>
      </c>
      <c r="L71" s="23" t="s">
        <v>851</v>
      </c>
      <c r="M71" s="11"/>
      <c r="N71" s="12"/>
      <c r="P71" s="22">
        <v>57</v>
      </c>
      <c r="Q71" s="23" t="s">
        <v>851</v>
      </c>
      <c r="R71" s="11"/>
      <c r="S71" s="12"/>
    </row>
    <row r="72" spans="1:19" hidden="1">
      <c r="A72" s="22">
        <v>58</v>
      </c>
      <c r="B72" s="23" t="s">
        <v>852</v>
      </c>
      <c r="C72" s="11"/>
      <c r="D72" s="12"/>
      <c r="E72" s="11"/>
      <c r="F72" s="22">
        <v>58</v>
      </c>
      <c r="G72" s="23" t="s">
        <v>852</v>
      </c>
      <c r="H72" s="11"/>
      <c r="I72" s="12"/>
      <c r="K72" s="22">
        <v>58</v>
      </c>
      <c r="L72" s="23" t="s">
        <v>852</v>
      </c>
      <c r="M72" s="11"/>
      <c r="N72" s="12"/>
      <c r="P72" s="22">
        <v>58</v>
      </c>
      <c r="Q72" s="23" t="s">
        <v>852</v>
      </c>
      <c r="R72" s="11"/>
      <c r="S72" s="12"/>
    </row>
    <row r="73" spans="1:19" hidden="1">
      <c r="A73" s="22">
        <v>59</v>
      </c>
      <c r="B73" s="23" t="s">
        <v>853</v>
      </c>
      <c r="C73" s="11"/>
      <c r="D73" s="12"/>
      <c r="E73" s="11"/>
      <c r="F73" s="22">
        <v>59</v>
      </c>
      <c r="G73" s="23" t="s">
        <v>853</v>
      </c>
      <c r="H73" s="11"/>
      <c r="I73" s="12"/>
      <c r="K73" s="22">
        <v>59</v>
      </c>
      <c r="L73" s="23" t="s">
        <v>853</v>
      </c>
      <c r="M73" s="11"/>
      <c r="N73" s="12"/>
      <c r="P73" s="22">
        <v>59</v>
      </c>
      <c r="Q73" s="23" t="s">
        <v>853</v>
      </c>
      <c r="R73" s="11"/>
      <c r="S73" s="12"/>
    </row>
    <row r="74" spans="1:19" hidden="1">
      <c r="A74" s="22">
        <v>60</v>
      </c>
      <c r="B74" s="23" t="s">
        <v>854</v>
      </c>
      <c r="C74" s="11"/>
      <c r="D74" s="12"/>
      <c r="E74" s="11"/>
      <c r="F74" s="22">
        <v>60</v>
      </c>
      <c r="G74" s="23" t="s">
        <v>854</v>
      </c>
      <c r="H74" s="11"/>
      <c r="I74" s="12"/>
      <c r="K74" s="22">
        <v>60</v>
      </c>
      <c r="L74" s="23" t="s">
        <v>854</v>
      </c>
      <c r="M74" s="11"/>
      <c r="N74" s="12"/>
      <c r="P74" s="22">
        <v>60</v>
      </c>
      <c r="Q74" s="23" t="s">
        <v>854</v>
      </c>
      <c r="R74" s="11"/>
      <c r="S74" s="12"/>
    </row>
    <row r="75" spans="1:19" hidden="1">
      <c r="A75" s="22">
        <v>61</v>
      </c>
      <c r="B75" s="23" t="s">
        <v>855</v>
      </c>
      <c r="C75" s="11"/>
      <c r="D75" s="12"/>
      <c r="E75" s="11"/>
      <c r="F75" s="22">
        <v>61</v>
      </c>
      <c r="G75" s="23" t="s">
        <v>855</v>
      </c>
      <c r="H75" s="11"/>
      <c r="I75" s="12"/>
      <c r="K75" s="22">
        <v>61</v>
      </c>
      <c r="L75" s="23" t="s">
        <v>855</v>
      </c>
      <c r="M75" s="11"/>
      <c r="N75" s="12"/>
      <c r="P75" s="22">
        <v>61</v>
      </c>
      <c r="Q75" s="23" t="s">
        <v>855</v>
      </c>
      <c r="R75" s="11"/>
      <c r="S75" s="12"/>
    </row>
    <row r="76" spans="1:19" hidden="1">
      <c r="A76" s="22">
        <v>62</v>
      </c>
      <c r="B76" s="23" t="s">
        <v>856</v>
      </c>
      <c r="C76" s="11"/>
      <c r="D76" s="12"/>
      <c r="E76" s="11"/>
      <c r="F76" s="22">
        <v>62</v>
      </c>
      <c r="G76" s="23" t="s">
        <v>856</v>
      </c>
      <c r="H76" s="11"/>
      <c r="I76" s="12"/>
      <c r="K76" s="22">
        <v>62</v>
      </c>
      <c r="L76" s="23" t="s">
        <v>856</v>
      </c>
      <c r="M76" s="11"/>
      <c r="N76" s="12"/>
      <c r="P76" s="22">
        <v>62</v>
      </c>
      <c r="Q76" s="23" t="s">
        <v>856</v>
      </c>
      <c r="R76" s="11"/>
      <c r="S76" s="12"/>
    </row>
    <row r="77" spans="1:19" hidden="1">
      <c r="A77" s="22">
        <v>63</v>
      </c>
      <c r="B77" s="23" t="s">
        <v>857</v>
      </c>
      <c r="C77" s="11"/>
      <c r="D77" s="12"/>
      <c r="E77" s="11"/>
      <c r="F77" s="22">
        <v>63</v>
      </c>
      <c r="G77" s="23" t="s">
        <v>857</v>
      </c>
      <c r="H77" s="11"/>
      <c r="I77" s="12"/>
      <c r="K77" s="22">
        <v>63</v>
      </c>
      <c r="L77" s="23" t="s">
        <v>857</v>
      </c>
      <c r="M77" s="11"/>
      <c r="N77" s="12"/>
      <c r="P77" s="22">
        <v>63</v>
      </c>
      <c r="Q77" s="23" t="s">
        <v>857</v>
      </c>
      <c r="R77" s="11"/>
      <c r="S77" s="12"/>
    </row>
    <row r="78" spans="1:19" hidden="1">
      <c r="A78" s="22">
        <v>64</v>
      </c>
      <c r="B78" s="23" t="s">
        <v>858</v>
      </c>
      <c r="C78" s="11"/>
      <c r="D78" s="12"/>
      <c r="E78" s="11"/>
      <c r="F78" s="22">
        <v>64</v>
      </c>
      <c r="G78" s="23" t="s">
        <v>858</v>
      </c>
      <c r="H78" s="11"/>
      <c r="I78" s="12"/>
      <c r="K78" s="22">
        <v>64</v>
      </c>
      <c r="L78" s="23" t="s">
        <v>858</v>
      </c>
      <c r="M78" s="11"/>
      <c r="N78" s="12"/>
      <c r="P78" s="22">
        <v>64</v>
      </c>
      <c r="Q78" s="23" t="s">
        <v>858</v>
      </c>
      <c r="R78" s="11"/>
      <c r="S78" s="12"/>
    </row>
    <row r="79" spans="1:19" hidden="1">
      <c r="A79" s="22">
        <v>65</v>
      </c>
      <c r="B79" s="23" t="s">
        <v>859</v>
      </c>
      <c r="C79" s="11"/>
      <c r="D79" s="12"/>
      <c r="E79" s="11"/>
      <c r="F79" s="22">
        <v>65</v>
      </c>
      <c r="G79" s="23" t="s">
        <v>859</v>
      </c>
      <c r="H79" s="11"/>
      <c r="I79" s="12"/>
      <c r="K79" s="22">
        <v>65</v>
      </c>
      <c r="L79" s="23" t="s">
        <v>859</v>
      </c>
      <c r="M79" s="11"/>
      <c r="N79" s="12"/>
      <c r="P79" s="22">
        <v>65</v>
      </c>
      <c r="Q79" s="23" t="s">
        <v>859</v>
      </c>
      <c r="R79" s="11"/>
      <c r="S79" s="12"/>
    </row>
    <row r="80" spans="1:19" hidden="1">
      <c r="A80" s="22">
        <v>66</v>
      </c>
      <c r="B80" s="23" t="s">
        <v>860</v>
      </c>
      <c r="C80" s="11"/>
      <c r="D80" s="12"/>
      <c r="E80" s="11"/>
      <c r="F80" s="22">
        <v>66</v>
      </c>
      <c r="G80" s="23" t="s">
        <v>860</v>
      </c>
      <c r="H80" s="11"/>
      <c r="I80" s="12"/>
      <c r="K80" s="22">
        <v>66</v>
      </c>
      <c r="L80" s="23" t="s">
        <v>860</v>
      </c>
      <c r="M80" s="11"/>
      <c r="N80" s="12"/>
      <c r="P80" s="22">
        <v>66</v>
      </c>
      <c r="Q80" s="23" t="s">
        <v>860</v>
      </c>
      <c r="R80" s="11"/>
      <c r="S80" s="12"/>
    </row>
    <row r="81" spans="1:19" hidden="1">
      <c r="A81" s="22">
        <v>67</v>
      </c>
      <c r="B81" s="23" t="s">
        <v>861</v>
      </c>
      <c r="C81" s="11"/>
      <c r="D81" s="12"/>
      <c r="E81" s="11"/>
      <c r="F81" s="22">
        <v>67</v>
      </c>
      <c r="G81" s="23" t="s">
        <v>861</v>
      </c>
      <c r="H81" s="11"/>
      <c r="I81" s="12"/>
      <c r="K81" s="22">
        <v>67</v>
      </c>
      <c r="L81" s="23" t="s">
        <v>861</v>
      </c>
      <c r="M81" s="11"/>
      <c r="N81" s="12"/>
      <c r="P81" s="22">
        <v>67</v>
      </c>
      <c r="Q81" s="23" t="s">
        <v>861</v>
      </c>
      <c r="R81" s="11"/>
      <c r="S81" s="12"/>
    </row>
    <row r="82" spans="1:19" hidden="1">
      <c r="A82" s="22">
        <v>68</v>
      </c>
      <c r="B82" s="23" t="s">
        <v>862</v>
      </c>
      <c r="C82" s="11"/>
      <c r="D82" s="12"/>
      <c r="E82" s="11"/>
      <c r="F82" s="22">
        <v>68</v>
      </c>
      <c r="G82" s="23" t="s">
        <v>862</v>
      </c>
      <c r="H82" s="11"/>
      <c r="I82" s="12"/>
      <c r="K82" s="22">
        <v>68</v>
      </c>
      <c r="L82" s="23" t="s">
        <v>862</v>
      </c>
      <c r="M82" s="11"/>
      <c r="N82" s="12"/>
      <c r="P82" s="22">
        <v>68</v>
      </c>
      <c r="Q82" s="23" t="s">
        <v>862</v>
      </c>
      <c r="R82" s="11"/>
      <c r="S82" s="12"/>
    </row>
    <row r="83" spans="1:19" hidden="1">
      <c r="A83" s="22">
        <v>69</v>
      </c>
      <c r="B83" s="23" t="s">
        <v>863</v>
      </c>
      <c r="C83" s="11"/>
      <c r="D83" s="12"/>
      <c r="E83" s="11"/>
      <c r="F83" s="22">
        <v>69</v>
      </c>
      <c r="G83" s="23" t="s">
        <v>863</v>
      </c>
      <c r="H83" s="11"/>
      <c r="I83" s="12"/>
      <c r="K83" s="22">
        <v>69</v>
      </c>
      <c r="L83" s="23" t="s">
        <v>863</v>
      </c>
      <c r="M83" s="11"/>
      <c r="N83" s="12"/>
      <c r="P83" s="22">
        <v>69</v>
      </c>
      <c r="Q83" s="23" t="s">
        <v>863</v>
      </c>
      <c r="R83" s="11"/>
      <c r="S83" s="12"/>
    </row>
    <row r="84" spans="1:19" hidden="1">
      <c r="A84" s="22">
        <v>70</v>
      </c>
      <c r="B84" s="23" t="s">
        <v>864</v>
      </c>
      <c r="C84" s="11"/>
      <c r="D84" s="12"/>
      <c r="E84" s="11"/>
      <c r="F84" s="22">
        <v>70</v>
      </c>
      <c r="G84" s="23" t="s">
        <v>864</v>
      </c>
      <c r="H84" s="11"/>
      <c r="I84" s="12"/>
      <c r="K84" s="22">
        <v>70</v>
      </c>
      <c r="L84" s="23" t="s">
        <v>864</v>
      </c>
      <c r="M84" s="11"/>
      <c r="N84" s="12"/>
      <c r="P84" s="22">
        <v>70</v>
      </c>
      <c r="Q84" s="23" t="s">
        <v>864</v>
      </c>
      <c r="R84" s="11"/>
      <c r="S84" s="12"/>
    </row>
    <row r="85" spans="1:19" hidden="1">
      <c r="A85" s="22">
        <v>71</v>
      </c>
      <c r="B85" s="23" t="s">
        <v>865</v>
      </c>
      <c r="C85" s="11"/>
      <c r="D85" s="12"/>
      <c r="E85" s="11"/>
      <c r="F85" s="22">
        <v>71</v>
      </c>
      <c r="G85" s="23" t="s">
        <v>865</v>
      </c>
      <c r="H85" s="11"/>
      <c r="I85" s="12"/>
      <c r="K85" s="22">
        <v>71</v>
      </c>
      <c r="L85" s="23" t="s">
        <v>865</v>
      </c>
      <c r="M85" s="11"/>
      <c r="N85" s="12"/>
      <c r="P85" s="22">
        <v>71</v>
      </c>
      <c r="Q85" s="23" t="s">
        <v>865</v>
      </c>
      <c r="R85" s="11"/>
      <c r="S85" s="12"/>
    </row>
    <row r="86" spans="1:19" hidden="1">
      <c r="A86" s="22">
        <v>72</v>
      </c>
      <c r="B86" s="23" t="s">
        <v>866</v>
      </c>
      <c r="C86" s="11"/>
      <c r="D86" s="12"/>
      <c r="E86" s="11"/>
      <c r="F86" s="22">
        <v>72</v>
      </c>
      <c r="G86" s="23" t="s">
        <v>866</v>
      </c>
      <c r="H86" s="11"/>
      <c r="I86" s="12"/>
      <c r="K86" s="22">
        <v>72</v>
      </c>
      <c r="L86" s="23" t="s">
        <v>866</v>
      </c>
      <c r="M86" s="11"/>
      <c r="N86" s="12"/>
      <c r="P86" s="22">
        <v>72</v>
      </c>
      <c r="Q86" s="23" t="s">
        <v>866</v>
      </c>
      <c r="R86" s="11"/>
      <c r="S86" s="12"/>
    </row>
    <row r="87" spans="1:19" hidden="1">
      <c r="A87" s="22">
        <v>73</v>
      </c>
      <c r="B87" s="23" t="s">
        <v>867</v>
      </c>
      <c r="C87" s="11"/>
      <c r="D87" s="12"/>
      <c r="E87" s="11"/>
      <c r="F87" s="22">
        <v>73</v>
      </c>
      <c r="G87" s="23" t="s">
        <v>867</v>
      </c>
      <c r="H87" s="11"/>
      <c r="I87" s="12"/>
      <c r="K87" s="22">
        <v>73</v>
      </c>
      <c r="L87" s="23" t="s">
        <v>867</v>
      </c>
      <c r="M87" s="11"/>
      <c r="N87" s="12"/>
      <c r="P87" s="22">
        <v>73</v>
      </c>
      <c r="Q87" s="23" t="s">
        <v>867</v>
      </c>
      <c r="R87" s="11"/>
      <c r="S87" s="12"/>
    </row>
    <row r="88" spans="1:19" hidden="1">
      <c r="A88" s="22">
        <v>74</v>
      </c>
      <c r="B88" s="23" t="s">
        <v>868</v>
      </c>
      <c r="C88" s="11"/>
      <c r="D88" s="12"/>
      <c r="E88" s="11"/>
      <c r="F88" s="22">
        <v>74</v>
      </c>
      <c r="G88" s="23" t="s">
        <v>868</v>
      </c>
      <c r="H88" s="11"/>
      <c r="I88" s="12"/>
      <c r="K88" s="22">
        <v>74</v>
      </c>
      <c r="L88" s="23" t="s">
        <v>868</v>
      </c>
      <c r="M88" s="11"/>
      <c r="N88" s="12"/>
      <c r="P88" s="22">
        <v>74</v>
      </c>
      <c r="Q88" s="23" t="s">
        <v>868</v>
      </c>
      <c r="R88" s="11"/>
      <c r="S88" s="12"/>
    </row>
    <row r="89" spans="1:19" hidden="1">
      <c r="A89" s="22">
        <v>75</v>
      </c>
      <c r="B89" s="23" t="s">
        <v>869</v>
      </c>
      <c r="C89" s="11"/>
      <c r="D89" s="12"/>
      <c r="E89" s="11"/>
      <c r="F89" s="22">
        <v>75</v>
      </c>
      <c r="G89" s="23" t="s">
        <v>869</v>
      </c>
      <c r="H89" s="11"/>
      <c r="I89" s="12"/>
      <c r="K89" s="22">
        <v>75</v>
      </c>
      <c r="L89" s="23" t="s">
        <v>869</v>
      </c>
      <c r="M89" s="11"/>
      <c r="N89" s="12"/>
      <c r="P89" s="22">
        <v>75</v>
      </c>
      <c r="Q89" s="23" t="s">
        <v>869</v>
      </c>
      <c r="R89" s="11"/>
      <c r="S89" s="12"/>
    </row>
    <row r="90" spans="1:19" hidden="1">
      <c r="A90" s="22">
        <v>76</v>
      </c>
      <c r="B90" s="23" t="s">
        <v>870</v>
      </c>
      <c r="C90" s="11"/>
      <c r="D90" s="12"/>
      <c r="E90" s="11"/>
      <c r="F90" s="22">
        <v>76</v>
      </c>
      <c r="G90" s="23" t="s">
        <v>870</v>
      </c>
      <c r="H90" s="11"/>
      <c r="I90" s="12"/>
      <c r="K90" s="22">
        <v>76</v>
      </c>
      <c r="L90" s="23" t="s">
        <v>870</v>
      </c>
      <c r="M90" s="11"/>
      <c r="N90" s="12"/>
      <c r="P90" s="22">
        <v>76</v>
      </c>
      <c r="Q90" s="23" t="s">
        <v>870</v>
      </c>
      <c r="R90" s="11"/>
      <c r="S90" s="12"/>
    </row>
    <row r="91" spans="1:19" hidden="1">
      <c r="A91" s="22">
        <v>77</v>
      </c>
      <c r="B91" s="23" t="s">
        <v>871</v>
      </c>
      <c r="C91" s="11"/>
      <c r="D91" s="12"/>
      <c r="E91" s="11"/>
      <c r="F91" s="22">
        <v>77</v>
      </c>
      <c r="G91" s="23" t="s">
        <v>871</v>
      </c>
      <c r="H91" s="11"/>
      <c r="I91" s="12"/>
      <c r="K91" s="22">
        <v>77</v>
      </c>
      <c r="L91" s="23" t="s">
        <v>871</v>
      </c>
      <c r="M91" s="11"/>
      <c r="N91" s="12"/>
      <c r="P91" s="22">
        <v>77</v>
      </c>
      <c r="Q91" s="23" t="s">
        <v>871</v>
      </c>
      <c r="R91" s="11"/>
      <c r="S91" s="12"/>
    </row>
    <row r="92" spans="1:19" hidden="1">
      <c r="A92" s="22">
        <v>78</v>
      </c>
      <c r="B92" s="23" t="s">
        <v>872</v>
      </c>
      <c r="C92" s="11"/>
      <c r="D92" s="12"/>
      <c r="E92" s="11"/>
      <c r="F92" s="22">
        <v>78</v>
      </c>
      <c r="G92" s="23" t="s">
        <v>872</v>
      </c>
      <c r="H92" s="11"/>
      <c r="I92" s="12"/>
      <c r="K92" s="22">
        <v>78</v>
      </c>
      <c r="L92" s="23" t="s">
        <v>872</v>
      </c>
      <c r="M92" s="11"/>
      <c r="N92" s="12"/>
      <c r="P92" s="22">
        <v>78</v>
      </c>
      <c r="Q92" s="23" t="s">
        <v>872</v>
      </c>
      <c r="R92" s="11"/>
      <c r="S92" s="12"/>
    </row>
    <row r="93" spans="1:19" hidden="1">
      <c r="A93" s="22">
        <v>79</v>
      </c>
      <c r="B93" s="23" t="s">
        <v>873</v>
      </c>
      <c r="C93" s="11"/>
      <c r="D93" s="12"/>
      <c r="E93" s="11"/>
      <c r="F93" s="22">
        <v>79</v>
      </c>
      <c r="G93" s="23" t="s">
        <v>873</v>
      </c>
      <c r="H93" s="11"/>
      <c r="I93" s="12"/>
      <c r="K93" s="22">
        <v>79</v>
      </c>
      <c r="L93" s="23" t="s">
        <v>873</v>
      </c>
      <c r="M93" s="11"/>
      <c r="N93" s="12"/>
      <c r="P93" s="22">
        <v>79</v>
      </c>
      <c r="Q93" s="23" t="s">
        <v>873</v>
      </c>
      <c r="R93" s="11"/>
      <c r="S93" s="12"/>
    </row>
    <row r="94" spans="1:19" hidden="1">
      <c r="A94" s="22">
        <v>80</v>
      </c>
      <c r="B94" s="23" t="s">
        <v>874</v>
      </c>
      <c r="C94" s="11"/>
      <c r="D94" s="12"/>
      <c r="E94" s="11"/>
      <c r="F94" s="22">
        <v>80</v>
      </c>
      <c r="G94" s="23" t="s">
        <v>874</v>
      </c>
      <c r="H94" s="11"/>
      <c r="I94" s="12"/>
      <c r="K94" s="22">
        <v>80</v>
      </c>
      <c r="L94" s="23" t="s">
        <v>874</v>
      </c>
      <c r="M94" s="11"/>
      <c r="N94" s="12"/>
      <c r="P94" s="22">
        <v>80</v>
      </c>
      <c r="Q94" s="23" t="s">
        <v>874</v>
      </c>
      <c r="R94" s="11"/>
      <c r="S94" s="12"/>
    </row>
    <row r="95" spans="1:19" hidden="1">
      <c r="A95" s="22">
        <v>81</v>
      </c>
      <c r="B95" s="23" t="s">
        <v>875</v>
      </c>
      <c r="C95" s="11"/>
      <c r="D95" s="12"/>
      <c r="E95" s="11"/>
      <c r="F95" s="22">
        <v>81</v>
      </c>
      <c r="G95" s="23" t="s">
        <v>875</v>
      </c>
      <c r="H95" s="11"/>
      <c r="I95" s="12"/>
      <c r="K95" s="22">
        <v>81</v>
      </c>
      <c r="L95" s="23" t="s">
        <v>875</v>
      </c>
      <c r="M95" s="11"/>
      <c r="N95" s="12"/>
      <c r="P95" s="22">
        <v>81</v>
      </c>
      <c r="Q95" s="23" t="s">
        <v>875</v>
      </c>
      <c r="R95" s="11"/>
      <c r="S95" s="12"/>
    </row>
    <row r="96" spans="1:19" hidden="1">
      <c r="A96" s="22">
        <v>82</v>
      </c>
      <c r="B96" s="23" t="s">
        <v>876</v>
      </c>
      <c r="C96" s="11"/>
      <c r="D96" s="12"/>
      <c r="E96" s="11"/>
      <c r="F96" s="22">
        <v>82</v>
      </c>
      <c r="G96" s="23" t="s">
        <v>876</v>
      </c>
      <c r="H96" s="11"/>
      <c r="I96" s="12"/>
      <c r="K96" s="22">
        <v>82</v>
      </c>
      <c r="L96" s="23" t="s">
        <v>876</v>
      </c>
      <c r="M96" s="11"/>
      <c r="N96" s="12"/>
      <c r="P96" s="22">
        <v>82</v>
      </c>
      <c r="Q96" s="23" t="s">
        <v>876</v>
      </c>
      <c r="R96" s="11"/>
      <c r="S96" s="12"/>
    </row>
    <row r="97" spans="1:19" hidden="1">
      <c r="A97" s="22">
        <v>83</v>
      </c>
      <c r="B97" s="23" t="s">
        <v>877</v>
      </c>
      <c r="C97" s="11"/>
      <c r="D97" s="12"/>
      <c r="E97" s="11"/>
      <c r="F97" s="22">
        <v>83</v>
      </c>
      <c r="G97" s="23" t="s">
        <v>877</v>
      </c>
      <c r="H97" s="11"/>
      <c r="I97" s="12"/>
      <c r="K97" s="22">
        <v>83</v>
      </c>
      <c r="L97" s="23" t="s">
        <v>877</v>
      </c>
      <c r="M97" s="11"/>
      <c r="N97" s="12"/>
      <c r="P97" s="22">
        <v>83</v>
      </c>
      <c r="Q97" s="23" t="s">
        <v>877</v>
      </c>
      <c r="R97" s="11"/>
      <c r="S97" s="12"/>
    </row>
    <row r="98" spans="1:19" hidden="1">
      <c r="A98" s="22">
        <v>84</v>
      </c>
      <c r="B98" s="23" t="s">
        <v>878</v>
      </c>
      <c r="C98" s="11"/>
      <c r="D98" s="12"/>
      <c r="E98" s="11"/>
      <c r="F98" s="22">
        <v>84</v>
      </c>
      <c r="G98" s="23" t="s">
        <v>878</v>
      </c>
      <c r="H98" s="11"/>
      <c r="I98" s="12"/>
      <c r="K98" s="22">
        <v>84</v>
      </c>
      <c r="L98" s="23" t="s">
        <v>878</v>
      </c>
      <c r="M98" s="11"/>
      <c r="N98" s="12"/>
      <c r="P98" s="22">
        <v>84</v>
      </c>
      <c r="Q98" s="23" t="s">
        <v>878</v>
      </c>
      <c r="R98" s="11"/>
      <c r="S98" s="12"/>
    </row>
    <row r="99" spans="1:19" hidden="1">
      <c r="A99" s="22">
        <v>85</v>
      </c>
      <c r="B99" s="23" t="s">
        <v>879</v>
      </c>
      <c r="C99" s="11"/>
      <c r="D99" s="12"/>
      <c r="E99" s="11"/>
      <c r="F99" s="22">
        <v>85</v>
      </c>
      <c r="G99" s="23" t="s">
        <v>879</v>
      </c>
      <c r="H99" s="11"/>
      <c r="I99" s="12"/>
      <c r="K99" s="22">
        <v>85</v>
      </c>
      <c r="L99" s="23" t="s">
        <v>879</v>
      </c>
      <c r="M99" s="11"/>
      <c r="N99" s="12"/>
      <c r="P99" s="22">
        <v>85</v>
      </c>
      <c r="Q99" s="23" t="s">
        <v>879</v>
      </c>
      <c r="R99" s="11"/>
      <c r="S99" s="12"/>
    </row>
    <row r="100" spans="1:19" hidden="1">
      <c r="A100" s="22">
        <v>86</v>
      </c>
      <c r="B100" s="23" t="s">
        <v>880</v>
      </c>
      <c r="C100" s="11"/>
      <c r="D100" s="12"/>
      <c r="E100" s="11"/>
      <c r="F100" s="22">
        <v>86</v>
      </c>
      <c r="G100" s="23" t="s">
        <v>880</v>
      </c>
      <c r="H100" s="11"/>
      <c r="I100" s="12"/>
      <c r="K100" s="22">
        <v>86</v>
      </c>
      <c r="L100" s="23" t="s">
        <v>880</v>
      </c>
      <c r="M100" s="11"/>
      <c r="N100" s="12"/>
      <c r="P100" s="22">
        <v>86</v>
      </c>
      <c r="Q100" s="23" t="s">
        <v>880</v>
      </c>
      <c r="R100" s="11"/>
      <c r="S100" s="12"/>
    </row>
    <row r="101" spans="1:19" hidden="1">
      <c r="A101" s="22">
        <v>87</v>
      </c>
      <c r="B101" s="23" t="s">
        <v>881</v>
      </c>
      <c r="C101" s="11"/>
      <c r="D101" s="12"/>
      <c r="E101" s="11"/>
      <c r="F101" s="22">
        <v>87</v>
      </c>
      <c r="G101" s="23" t="s">
        <v>881</v>
      </c>
      <c r="H101" s="11"/>
      <c r="I101" s="12"/>
      <c r="K101" s="22">
        <v>87</v>
      </c>
      <c r="L101" s="23" t="s">
        <v>881</v>
      </c>
      <c r="M101" s="11"/>
      <c r="N101" s="12"/>
      <c r="P101" s="22">
        <v>87</v>
      </c>
      <c r="Q101" s="23" t="s">
        <v>881</v>
      </c>
      <c r="R101" s="11"/>
      <c r="S101" s="12"/>
    </row>
    <row r="102" spans="1:19" hidden="1">
      <c r="A102" s="22">
        <v>88</v>
      </c>
      <c r="B102" s="23" t="s">
        <v>882</v>
      </c>
      <c r="C102" s="11"/>
      <c r="D102" s="12"/>
      <c r="E102" s="11"/>
      <c r="F102" s="22">
        <v>88</v>
      </c>
      <c r="G102" s="23" t="s">
        <v>882</v>
      </c>
      <c r="H102" s="11"/>
      <c r="I102" s="12"/>
      <c r="K102" s="22">
        <v>88</v>
      </c>
      <c r="L102" s="23" t="s">
        <v>882</v>
      </c>
      <c r="M102" s="11"/>
      <c r="N102" s="12"/>
      <c r="P102" s="22">
        <v>88</v>
      </c>
      <c r="Q102" s="23" t="s">
        <v>882</v>
      </c>
      <c r="R102" s="11"/>
      <c r="S102" s="12"/>
    </row>
    <row r="103" spans="1:19" hidden="1">
      <c r="A103" s="22">
        <v>89</v>
      </c>
      <c r="B103" s="23" t="s">
        <v>883</v>
      </c>
      <c r="C103" s="11"/>
      <c r="D103" s="12"/>
      <c r="E103" s="11"/>
      <c r="F103" s="22">
        <v>89</v>
      </c>
      <c r="G103" s="23" t="s">
        <v>883</v>
      </c>
      <c r="H103" s="11"/>
      <c r="I103" s="12"/>
      <c r="K103" s="22">
        <v>89</v>
      </c>
      <c r="L103" s="23" t="s">
        <v>883</v>
      </c>
      <c r="M103" s="11"/>
      <c r="N103" s="12"/>
      <c r="P103" s="22">
        <v>89</v>
      </c>
      <c r="Q103" s="23" t="s">
        <v>883</v>
      </c>
      <c r="R103" s="11"/>
      <c r="S103" s="12"/>
    </row>
    <row r="104" spans="1:19" hidden="1">
      <c r="A104" s="22">
        <v>90</v>
      </c>
      <c r="B104" s="23" t="s">
        <v>884</v>
      </c>
      <c r="C104" s="11"/>
      <c r="D104" s="12"/>
      <c r="E104" s="11"/>
      <c r="F104" s="22">
        <v>90</v>
      </c>
      <c r="G104" s="23" t="s">
        <v>884</v>
      </c>
      <c r="H104" s="11"/>
      <c r="I104" s="12"/>
      <c r="K104" s="22">
        <v>90</v>
      </c>
      <c r="L104" s="23" t="s">
        <v>884</v>
      </c>
      <c r="M104" s="11"/>
      <c r="N104" s="12"/>
      <c r="P104" s="22">
        <v>90</v>
      </c>
      <c r="Q104" s="23" t="s">
        <v>884</v>
      </c>
      <c r="R104" s="11"/>
      <c r="S104" s="12"/>
    </row>
    <row r="105" spans="1:19" hidden="1">
      <c r="A105" s="22">
        <v>91</v>
      </c>
      <c r="B105" s="23" t="s">
        <v>885</v>
      </c>
      <c r="C105" s="11"/>
      <c r="D105" s="12"/>
      <c r="E105" s="11"/>
      <c r="F105" s="22">
        <v>91</v>
      </c>
      <c r="G105" s="23" t="s">
        <v>885</v>
      </c>
      <c r="H105" s="11"/>
      <c r="I105" s="12"/>
      <c r="K105" s="22">
        <v>91</v>
      </c>
      <c r="L105" s="23" t="s">
        <v>885</v>
      </c>
      <c r="M105" s="11"/>
      <c r="N105" s="12"/>
      <c r="P105" s="22">
        <v>91</v>
      </c>
      <c r="Q105" s="23" t="s">
        <v>885</v>
      </c>
      <c r="R105" s="11"/>
      <c r="S105" s="12"/>
    </row>
    <row r="106" spans="1:19" hidden="1">
      <c r="A106" s="22">
        <v>92</v>
      </c>
      <c r="B106" s="23" t="s">
        <v>886</v>
      </c>
      <c r="C106" s="11"/>
      <c r="D106" s="12"/>
      <c r="E106" s="11"/>
      <c r="F106" s="22">
        <v>92</v>
      </c>
      <c r="G106" s="23" t="s">
        <v>886</v>
      </c>
      <c r="H106" s="11"/>
      <c r="I106" s="12"/>
      <c r="K106" s="22">
        <v>92</v>
      </c>
      <c r="L106" s="23" t="s">
        <v>886</v>
      </c>
      <c r="M106" s="11"/>
      <c r="N106" s="12"/>
      <c r="P106" s="22">
        <v>92</v>
      </c>
      <c r="Q106" s="23" t="s">
        <v>886</v>
      </c>
      <c r="R106" s="11"/>
      <c r="S106" s="12"/>
    </row>
    <row r="107" spans="1:19" hidden="1">
      <c r="A107" s="22">
        <v>93</v>
      </c>
      <c r="B107" s="23" t="s">
        <v>887</v>
      </c>
      <c r="C107" s="11"/>
      <c r="D107" s="12"/>
      <c r="E107" s="11"/>
      <c r="F107" s="22">
        <v>93</v>
      </c>
      <c r="G107" s="23" t="s">
        <v>887</v>
      </c>
      <c r="H107" s="11"/>
      <c r="I107" s="12"/>
      <c r="K107" s="22">
        <v>93</v>
      </c>
      <c r="L107" s="23" t="s">
        <v>887</v>
      </c>
      <c r="M107" s="11"/>
      <c r="N107" s="12"/>
      <c r="P107" s="22">
        <v>93</v>
      </c>
      <c r="Q107" s="23" t="s">
        <v>887</v>
      </c>
      <c r="R107" s="11"/>
      <c r="S107" s="12"/>
    </row>
    <row r="108" spans="1:19" hidden="1">
      <c r="A108" s="22">
        <v>94</v>
      </c>
      <c r="B108" s="23" t="s">
        <v>888</v>
      </c>
      <c r="C108" s="11"/>
      <c r="D108" s="12"/>
      <c r="E108" s="11"/>
      <c r="F108" s="22">
        <v>94</v>
      </c>
      <c r="G108" s="23" t="s">
        <v>888</v>
      </c>
      <c r="H108" s="11"/>
      <c r="I108" s="12"/>
      <c r="K108" s="22">
        <v>94</v>
      </c>
      <c r="L108" s="23" t="s">
        <v>888</v>
      </c>
      <c r="M108" s="11"/>
      <c r="N108" s="12"/>
      <c r="P108" s="22">
        <v>94</v>
      </c>
      <c r="Q108" s="23" t="s">
        <v>888</v>
      </c>
      <c r="R108" s="11"/>
      <c r="S108" s="12"/>
    </row>
    <row r="109" spans="1:19" hidden="1">
      <c r="A109" s="22">
        <v>95</v>
      </c>
      <c r="B109" s="23" t="s">
        <v>889</v>
      </c>
      <c r="C109" s="11"/>
      <c r="D109" s="12"/>
      <c r="E109" s="11"/>
      <c r="F109" s="22">
        <v>95</v>
      </c>
      <c r="G109" s="23" t="s">
        <v>889</v>
      </c>
      <c r="H109" s="11"/>
      <c r="I109" s="12"/>
      <c r="K109" s="22">
        <v>95</v>
      </c>
      <c r="L109" s="23" t="s">
        <v>889</v>
      </c>
      <c r="M109" s="11"/>
      <c r="N109" s="12"/>
      <c r="P109" s="22">
        <v>95</v>
      </c>
      <c r="Q109" s="23" t="s">
        <v>889</v>
      </c>
      <c r="R109" s="11"/>
      <c r="S109" s="12"/>
    </row>
    <row r="110" spans="1:19" hidden="1">
      <c r="A110" s="22">
        <v>96</v>
      </c>
      <c r="B110" s="23" t="s">
        <v>890</v>
      </c>
      <c r="C110" s="11"/>
      <c r="D110" s="12"/>
      <c r="E110" s="11"/>
      <c r="F110" s="22">
        <v>96</v>
      </c>
      <c r="G110" s="23" t="s">
        <v>890</v>
      </c>
      <c r="H110" s="11"/>
      <c r="I110" s="12"/>
      <c r="K110" s="22">
        <v>96</v>
      </c>
      <c r="L110" s="23" t="s">
        <v>890</v>
      </c>
      <c r="M110" s="11"/>
      <c r="N110" s="12"/>
      <c r="P110" s="22">
        <v>96</v>
      </c>
      <c r="Q110" s="23" t="s">
        <v>890</v>
      </c>
      <c r="R110" s="11"/>
      <c r="S110" s="12"/>
    </row>
    <row r="111" spans="1:19" hidden="1">
      <c r="A111" s="22">
        <v>97</v>
      </c>
      <c r="B111" s="23" t="s">
        <v>891</v>
      </c>
      <c r="C111" s="11"/>
      <c r="D111" s="12"/>
      <c r="E111" s="11"/>
      <c r="F111" s="22">
        <v>97</v>
      </c>
      <c r="G111" s="23" t="s">
        <v>891</v>
      </c>
      <c r="H111" s="11"/>
      <c r="I111" s="12"/>
      <c r="K111" s="22">
        <v>97</v>
      </c>
      <c r="L111" s="23" t="s">
        <v>891</v>
      </c>
      <c r="M111" s="11"/>
      <c r="N111" s="12"/>
      <c r="P111" s="22">
        <v>97</v>
      </c>
      <c r="Q111" s="23" t="s">
        <v>891</v>
      </c>
      <c r="R111" s="11"/>
      <c r="S111" s="12"/>
    </row>
    <row r="112" spans="1:19" hidden="1">
      <c r="A112" s="22">
        <v>98</v>
      </c>
      <c r="B112" s="23" t="s">
        <v>892</v>
      </c>
      <c r="C112" s="11"/>
      <c r="D112" s="12"/>
      <c r="E112" s="11"/>
      <c r="F112" s="22">
        <v>98</v>
      </c>
      <c r="G112" s="23" t="s">
        <v>892</v>
      </c>
      <c r="H112" s="11"/>
      <c r="I112" s="12"/>
      <c r="K112" s="22">
        <v>98</v>
      </c>
      <c r="L112" s="23" t="s">
        <v>892</v>
      </c>
      <c r="M112" s="11"/>
      <c r="N112" s="12"/>
      <c r="P112" s="22">
        <v>98</v>
      </c>
      <c r="Q112" s="23" t="s">
        <v>892</v>
      </c>
      <c r="R112" s="11"/>
      <c r="S112" s="12"/>
    </row>
    <row r="113" spans="1:19" hidden="1">
      <c r="A113" s="22">
        <v>99</v>
      </c>
      <c r="B113" s="23" t="s">
        <v>893</v>
      </c>
      <c r="C113" s="11"/>
      <c r="D113" s="12"/>
      <c r="E113" s="11"/>
      <c r="F113" s="22">
        <v>99</v>
      </c>
      <c r="G113" s="23" t="s">
        <v>893</v>
      </c>
      <c r="H113" s="11"/>
      <c r="I113" s="12"/>
      <c r="K113" s="22">
        <v>99</v>
      </c>
      <c r="L113" s="23" t="s">
        <v>893</v>
      </c>
      <c r="M113" s="11"/>
      <c r="N113" s="12"/>
      <c r="P113" s="22">
        <v>99</v>
      </c>
      <c r="Q113" s="23" t="s">
        <v>893</v>
      </c>
      <c r="R113" s="11"/>
      <c r="S113" s="12"/>
    </row>
    <row r="114" spans="1:19" ht="13.5" hidden="1" thickBot="1">
      <c r="A114" s="25">
        <v>100</v>
      </c>
      <c r="B114" s="26" t="s">
        <v>894</v>
      </c>
      <c r="C114" s="27"/>
      <c r="D114" s="28"/>
      <c r="E114" s="11"/>
      <c r="F114" s="25">
        <v>100</v>
      </c>
      <c r="G114" s="26" t="s">
        <v>894</v>
      </c>
      <c r="H114" s="27"/>
      <c r="I114" s="28"/>
      <c r="K114" s="25">
        <v>100</v>
      </c>
      <c r="L114" s="26" t="s">
        <v>894</v>
      </c>
      <c r="M114" s="27"/>
      <c r="N114" s="28"/>
      <c r="P114" s="25">
        <v>100</v>
      </c>
      <c r="Q114" s="26" t="s">
        <v>894</v>
      </c>
      <c r="R114" s="27"/>
      <c r="S114" s="28"/>
    </row>
    <row r="115" spans="1:19" hidden="1"/>
    <row r="116" spans="1:19" hidden="1"/>
    <row r="117" spans="1:19" hidden="1"/>
    <row r="118" spans="1:19" hidden="1"/>
    <row r="119" spans="1:19" hidden="1"/>
    <row r="120" spans="1:19">
      <c r="A120" s="29" t="s">
        <v>895</v>
      </c>
    </row>
    <row r="121" spans="1:19" ht="13.5" thickBot="1"/>
    <row r="122" spans="1:19" ht="13.5" thickBot="1">
      <c r="A122" s="2" t="str">
        <f>'Bid Form 1st Env.'!C17</f>
        <v>INR</v>
      </c>
      <c r="B122" s="3"/>
      <c r="C122" s="3"/>
      <c r="D122" s="4"/>
    </row>
    <row r="123" spans="1:19" ht="13.5" thickBot="1">
      <c r="A123" s="5"/>
      <c r="D123" s="6"/>
    </row>
    <row r="124" spans="1:19" ht="15.75" thickBot="1">
      <c r="A124" s="1078">
        <f>'Bid Form 1st Env.'!AP47</f>
        <v>0</v>
      </c>
      <c r="B124" s="1079"/>
      <c r="C124" s="8"/>
      <c r="D124" s="9"/>
    </row>
    <row r="125" spans="1:19">
      <c r="A125" s="1080"/>
      <c r="B125" s="1081"/>
      <c r="C125" s="8"/>
      <c r="D125" s="9"/>
    </row>
    <row r="126" spans="1:19">
      <c r="A126" s="10"/>
      <c r="B126" s="11"/>
      <c r="C126" s="11"/>
      <c r="D126" s="12"/>
    </row>
    <row r="127" spans="1:19" ht="69" customHeight="1">
      <c r="A127" s="558" t="str">
        <f>IF(OR((A124&gt;9999999999),(A124&lt;0)),"Invalid Entry - More than 1000 crore OR -ve value",IF(A124=0, "",+CONCATENATE(A122," ", U123,B134,D134,B133,D133,B132,D132,B131,D131,B130,D130,B129," Only")))</f>
        <v/>
      </c>
      <c r="B127" s="559"/>
      <c r="C127" s="559"/>
      <c r="D127" s="560"/>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792</v>
      </c>
      <c r="C136" s="11"/>
      <c r="D136" s="12"/>
    </row>
    <row r="137" spans="1:4">
      <c r="A137" s="22">
        <v>2</v>
      </c>
      <c r="B137" s="23" t="s">
        <v>793</v>
      </c>
      <c r="C137" s="11"/>
      <c r="D137" s="12"/>
    </row>
    <row r="138" spans="1:4">
      <c r="A138" s="22">
        <v>3</v>
      </c>
      <c r="B138" s="23" t="s">
        <v>794</v>
      </c>
      <c r="C138" s="11"/>
      <c r="D138" s="12"/>
    </row>
    <row r="139" spans="1:4">
      <c r="A139" s="22">
        <v>4</v>
      </c>
      <c r="B139" s="23" t="s">
        <v>795</v>
      </c>
      <c r="C139" s="11"/>
      <c r="D139" s="12"/>
    </row>
    <row r="140" spans="1:4">
      <c r="A140" s="22">
        <v>5</v>
      </c>
      <c r="B140" s="23" t="s">
        <v>796</v>
      </c>
      <c r="C140" s="11"/>
      <c r="D140" s="12"/>
    </row>
    <row r="141" spans="1:4">
      <c r="A141" s="22">
        <v>6</v>
      </c>
      <c r="B141" s="23" t="s">
        <v>797</v>
      </c>
      <c r="C141" s="11"/>
      <c r="D141" s="12"/>
    </row>
    <row r="142" spans="1:4">
      <c r="A142" s="22">
        <v>7</v>
      </c>
      <c r="B142" s="23" t="s">
        <v>798</v>
      </c>
      <c r="C142" s="11"/>
      <c r="D142" s="12"/>
    </row>
    <row r="143" spans="1:4">
      <c r="A143" s="22">
        <v>8</v>
      </c>
      <c r="B143" s="23" t="s">
        <v>799</v>
      </c>
      <c r="C143" s="11"/>
      <c r="D143" s="12"/>
    </row>
    <row r="144" spans="1:4">
      <c r="A144" s="22">
        <v>9</v>
      </c>
      <c r="B144" s="23" t="s">
        <v>800</v>
      </c>
      <c r="C144" s="11"/>
      <c r="D144" s="12"/>
    </row>
    <row r="145" spans="1:4">
      <c r="A145" s="22">
        <v>10</v>
      </c>
      <c r="B145" s="23" t="s">
        <v>801</v>
      </c>
      <c r="C145" s="11"/>
      <c r="D145" s="12"/>
    </row>
    <row r="146" spans="1:4">
      <c r="A146" s="22">
        <v>11</v>
      </c>
      <c r="B146" s="23" t="s">
        <v>802</v>
      </c>
      <c r="C146" s="11"/>
      <c r="D146" s="12"/>
    </row>
    <row r="147" spans="1:4">
      <c r="A147" s="22">
        <v>12</v>
      </c>
      <c r="B147" s="23" t="s">
        <v>803</v>
      </c>
      <c r="C147" s="11"/>
      <c r="D147" s="12"/>
    </row>
    <row r="148" spans="1:4">
      <c r="A148" s="22">
        <v>13</v>
      </c>
      <c r="B148" s="23" t="s">
        <v>804</v>
      </c>
      <c r="C148" s="11"/>
      <c r="D148" s="12"/>
    </row>
    <row r="149" spans="1:4">
      <c r="A149" s="22">
        <v>14</v>
      </c>
      <c r="B149" s="23" t="s">
        <v>805</v>
      </c>
      <c r="C149" s="11"/>
      <c r="D149" s="12"/>
    </row>
    <row r="150" spans="1:4">
      <c r="A150" s="22">
        <v>15</v>
      </c>
      <c r="B150" s="23" t="s">
        <v>806</v>
      </c>
      <c r="C150" s="11"/>
      <c r="D150" s="12"/>
    </row>
    <row r="151" spans="1:4">
      <c r="A151" s="22">
        <v>16</v>
      </c>
      <c r="B151" s="23" t="s">
        <v>807</v>
      </c>
      <c r="C151" s="11"/>
      <c r="D151" s="12"/>
    </row>
    <row r="152" spans="1:4">
      <c r="A152" s="22">
        <v>17</v>
      </c>
      <c r="B152" s="23" t="s">
        <v>809</v>
      </c>
      <c r="C152" s="11"/>
      <c r="D152" s="12"/>
    </row>
    <row r="153" spans="1:4">
      <c r="A153" s="22">
        <v>18</v>
      </c>
      <c r="B153" s="23" t="s">
        <v>811</v>
      </c>
      <c r="C153" s="11"/>
      <c r="D153" s="12"/>
    </row>
    <row r="154" spans="1:4">
      <c r="A154" s="22">
        <v>19</v>
      </c>
      <c r="B154" s="23" t="s">
        <v>813</v>
      </c>
      <c r="C154" s="11"/>
      <c r="D154" s="12"/>
    </row>
    <row r="155" spans="1:4">
      <c r="A155" s="22">
        <v>20</v>
      </c>
      <c r="B155" s="23" t="s">
        <v>814</v>
      </c>
      <c r="C155" s="11"/>
      <c r="D155" s="12"/>
    </row>
    <row r="156" spans="1:4">
      <c r="A156" s="22">
        <v>21</v>
      </c>
      <c r="B156" s="23" t="s">
        <v>815</v>
      </c>
      <c r="C156" s="11"/>
      <c r="D156" s="12"/>
    </row>
    <row r="157" spans="1:4">
      <c r="A157" s="22">
        <v>22</v>
      </c>
      <c r="B157" s="23" t="s">
        <v>816</v>
      </c>
      <c r="C157" s="11"/>
      <c r="D157" s="12"/>
    </row>
    <row r="158" spans="1:4">
      <c r="A158" s="22">
        <v>23</v>
      </c>
      <c r="B158" s="23" t="s">
        <v>817</v>
      </c>
      <c r="C158" s="11"/>
      <c r="D158" s="12"/>
    </row>
    <row r="159" spans="1:4">
      <c r="A159" s="22">
        <v>24</v>
      </c>
      <c r="B159" s="23" t="s">
        <v>818</v>
      </c>
      <c r="C159" s="11"/>
      <c r="D159" s="12"/>
    </row>
    <row r="160" spans="1:4">
      <c r="A160" s="22">
        <v>25</v>
      </c>
      <c r="B160" s="23" t="s">
        <v>819</v>
      </c>
      <c r="C160" s="11"/>
      <c r="D160" s="12"/>
    </row>
    <row r="161" spans="1:4">
      <c r="A161" s="22">
        <v>26</v>
      </c>
      <c r="B161" s="23" t="s">
        <v>820</v>
      </c>
      <c r="C161" s="11"/>
      <c r="D161" s="12"/>
    </row>
    <row r="162" spans="1:4">
      <c r="A162" s="22">
        <v>27</v>
      </c>
      <c r="B162" s="23" t="s">
        <v>821</v>
      </c>
      <c r="C162" s="11"/>
      <c r="D162" s="12"/>
    </row>
    <row r="163" spans="1:4">
      <c r="A163" s="22">
        <v>28</v>
      </c>
      <c r="B163" s="23" t="s">
        <v>822</v>
      </c>
      <c r="C163" s="11"/>
      <c r="D163" s="12"/>
    </row>
    <row r="164" spans="1:4">
      <c r="A164" s="22">
        <v>29</v>
      </c>
      <c r="B164" s="23" t="s">
        <v>823</v>
      </c>
      <c r="C164" s="11"/>
      <c r="D164" s="12"/>
    </row>
    <row r="165" spans="1:4">
      <c r="A165" s="22">
        <v>30</v>
      </c>
      <c r="B165" s="23" t="s">
        <v>824</v>
      </c>
      <c r="C165" s="11"/>
      <c r="D165" s="12"/>
    </row>
    <row r="166" spans="1:4">
      <c r="A166" s="22">
        <v>31</v>
      </c>
      <c r="B166" s="23" t="s">
        <v>825</v>
      </c>
      <c r="C166" s="11"/>
      <c r="D166" s="12"/>
    </row>
    <row r="167" spans="1:4">
      <c r="A167" s="22">
        <v>32</v>
      </c>
      <c r="B167" s="23" t="s">
        <v>826</v>
      </c>
      <c r="C167" s="11"/>
      <c r="D167" s="12"/>
    </row>
    <row r="168" spans="1:4">
      <c r="A168" s="22">
        <v>33</v>
      </c>
      <c r="B168" s="23" t="s">
        <v>827</v>
      </c>
      <c r="C168" s="11"/>
      <c r="D168" s="12"/>
    </row>
    <row r="169" spans="1:4">
      <c r="A169" s="22">
        <v>34</v>
      </c>
      <c r="B169" s="23" t="s">
        <v>828</v>
      </c>
      <c r="C169" s="11"/>
      <c r="D169" s="12"/>
    </row>
    <row r="170" spans="1:4">
      <c r="A170" s="22">
        <v>35</v>
      </c>
      <c r="B170" s="23" t="s">
        <v>829</v>
      </c>
      <c r="C170" s="11"/>
      <c r="D170" s="12"/>
    </row>
    <row r="171" spans="1:4">
      <c r="A171" s="22">
        <v>36</v>
      </c>
      <c r="B171" s="23" t="s">
        <v>830</v>
      </c>
      <c r="C171" s="11"/>
      <c r="D171" s="12"/>
    </row>
    <row r="172" spans="1:4">
      <c r="A172" s="22">
        <v>37</v>
      </c>
      <c r="B172" s="23" t="s">
        <v>831</v>
      </c>
      <c r="C172" s="11"/>
      <c r="D172" s="12"/>
    </row>
    <row r="173" spans="1:4">
      <c r="A173" s="22">
        <v>38</v>
      </c>
      <c r="B173" s="23" t="s">
        <v>832</v>
      </c>
      <c r="C173" s="11"/>
      <c r="D173" s="12"/>
    </row>
    <row r="174" spans="1:4">
      <c r="A174" s="22">
        <v>39</v>
      </c>
      <c r="B174" s="23" t="s">
        <v>833</v>
      </c>
      <c r="C174" s="11"/>
      <c r="D174" s="12"/>
    </row>
    <row r="175" spans="1:4">
      <c r="A175" s="22">
        <v>40</v>
      </c>
      <c r="B175" s="23" t="s">
        <v>834</v>
      </c>
      <c r="C175" s="11"/>
      <c r="D175" s="12"/>
    </row>
    <row r="176" spans="1:4">
      <c r="A176" s="22">
        <v>41</v>
      </c>
      <c r="B176" s="23" t="s">
        <v>835</v>
      </c>
      <c r="C176" s="11"/>
      <c r="D176" s="12"/>
    </row>
    <row r="177" spans="1:4">
      <c r="A177" s="22">
        <v>42</v>
      </c>
      <c r="B177" s="23" t="s">
        <v>836</v>
      </c>
      <c r="C177" s="11"/>
      <c r="D177" s="12"/>
    </row>
    <row r="178" spans="1:4">
      <c r="A178" s="22">
        <v>43</v>
      </c>
      <c r="B178" s="23" t="s">
        <v>837</v>
      </c>
      <c r="C178" s="11"/>
      <c r="D178" s="12"/>
    </row>
    <row r="179" spans="1:4">
      <c r="A179" s="22">
        <v>44</v>
      </c>
      <c r="B179" s="23" t="s">
        <v>838</v>
      </c>
      <c r="C179" s="11"/>
      <c r="D179" s="12"/>
    </row>
    <row r="180" spans="1:4">
      <c r="A180" s="22">
        <v>45</v>
      </c>
      <c r="B180" s="23" t="s">
        <v>839</v>
      </c>
      <c r="C180" s="11"/>
      <c r="D180" s="12"/>
    </row>
    <row r="181" spans="1:4">
      <c r="A181" s="22">
        <v>46</v>
      </c>
      <c r="B181" s="23" t="s">
        <v>840</v>
      </c>
      <c r="C181" s="11"/>
      <c r="D181" s="12"/>
    </row>
    <row r="182" spans="1:4">
      <c r="A182" s="22">
        <v>47</v>
      </c>
      <c r="B182" s="23" t="s">
        <v>841</v>
      </c>
      <c r="C182" s="11"/>
      <c r="D182" s="12"/>
    </row>
    <row r="183" spans="1:4">
      <c r="A183" s="22">
        <v>48</v>
      </c>
      <c r="B183" s="23" t="s">
        <v>842</v>
      </c>
      <c r="C183" s="11"/>
      <c r="D183" s="12"/>
    </row>
    <row r="184" spans="1:4">
      <c r="A184" s="22">
        <v>49</v>
      </c>
      <c r="B184" s="23" t="s">
        <v>843</v>
      </c>
      <c r="C184" s="11"/>
      <c r="D184" s="12"/>
    </row>
    <row r="185" spans="1:4">
      <c r="A185" s="22">
        <v>50</v>
      </c>
      <c r="B185" s="23" t="s">
        <v>844</v>
      </c>
      <c r="C185" s="11"/>
      <c r="D185" s="12"/>
    </row>
    <row r="186" spans="1:4">
      <c r="A186" s="22">
        <v>51</v>
      </c>
      <c r="B186" s="23" t="s">
        <v>845</v>
      </c>
      <c r="C186" s="11"/>
      <c r="D186" s="12"/>
    </row>
    <row r="187" spans="1:4">
      <c r="A187" s="22">
        <v>52</v>
      </c>
      <c r="B187" s="23" t="s">
        <v>846</v>
      </c>
      <c r="C187" s="11"/>
      <c r="D187" s="12"/>
    </row>
    <row r="188" spans="1:4">
      <c r="A188" s="22">
        <v>53</v>
      </c>
      <c r="B188" s="23" t="s">
        <v>847</v>
      </c>
      <c r="C188" s="11"/>
      <c r="D188" s="12"/>
    </row>
    <row r="189" spans="1:4">
      <c r="A189" s="22">
        <v>54</v>
      </c>
      <c r="B189" s="23" t="s">
        <v>848</v>
      </c>
      <c r="C189" s="11"/>
      <c r="D189" s="12"/>
    </row>
    <row r="190" spans="1:4">
      <c r="A190" s="22">
        <v>55</v>
      </c>
      <c r="B190" s="23" t="s">
        <v>849</v>
      </c>
      <c r="C190" s="11"/>
      <c r="D190" s="12"/>
    </row>
    <row r="191" spans="1:4">
      <c r="A191" s="22">
        <v>56</v>
      </c>
      <c r="B191" s="23" t="s">
        <v>850</v>
      </c>
      <c r="C191" s="11"/>
      <c r="D191" s="12"/>
    </row>
    <row r="192" spans="1:4">
      <c r="A192" s="22">
        <v>57</v>
      </c>
      <c r="B192" s="23" t="s">
        <v>851</v>
      </c>
      <c r="C192" s="11"/>
      <c r="D192" s="12"/>
    </row>
    <row r="193" spans="1:4">
      <c r="A193" s="22">
        <v>58</v>
      </c>
      <c r="B193" s="23" t="s">
        <v>852</v>
      </c>
      <c r="C193" s="11"/>
      <c r="D193" s="12"/>
    </row>
    <row r="194" spans="1:4">
      <c r="A194" s="22">
        <v>59</v>
      </c>
      <c r="B194" s="23" t="s">
        <v>853</v>
      </c>
      <c r="C194" s="11"/>
      <c r="D194" s="12"/>
    </row>
    <row r="195" spans="1:4">
      <c r="A195" s="22">
        <v>60</v>
      </c>
      <c r="B195" s="23" t="s">
        <v>854</v>
      </c>
      <c r="C195" s="11"/>
      <c r="D195" s="12"/>
    </row>
    <row r="196" spans="1:4">
      <c r="A196" s="22">
        <v>61</v>
      </c>
      <c r="B196" s="23" t="s">
        <v>855</v>
      </c>
      <c r="C196" s="11"/>
      <c r="D196" s="12"/>
    </row>
    <row r="197" spans="1:4">
      <c r="A197" s="22">
        <v>62</v>
      </c>
      <c r="B197" s="23" t="s">
        <v>856</v>
      </c>
      <c r="C197" s="11"/>
      <c r="D197" s="12"/>
    </row>
    <row r="198" spans="1:4">
      <c r="A198" s="22">
        <v>63</v>
      </c>
      <c r="B198" s="23" t="s">
        <v>857</v>
      </c>
      <c r="C198" s="11"/>
      <c r="D198" s="12"/>
    </row>
    <row r="199" spans="1:4">
      <c r="A199" s="22">
        <v>64</v>
      </c>
      <c r="B199" s="23" t="s">
        <v>858</v>
      </c>
      <c r="C199" s="11"/>
      <c r="D199" s="12"/>
    </row>
    <row r="200" spans="1:4">
      <c r="A200" s="22">
        <v>65</v>
      </c>
      <c r="B200" s="23" t="s">
        <v>859</v>
      </c>
      <c r="C200" s="11"/>
      <c r="D200" s="12"/>
    </row>
    <row r="201" spans="1:4">
      <c r="A201" s="22">
        <v>66</v>
      </c>
      <c r="B201" s="23" t="s">
        <v>860</v>
      </c>
      <c r="C201" s="11"/>
      <c r="D201" s="12"/>
    </row>
    <row r="202" spans="1:4">
      <c r="A202" s="22">
        <v>67</v>
      </c>
      <c r="B202" s="23" t="s">
        <v>861</v>
      </c>
      <c r="C202" s="11"/>
      <c r="D202" s="12"/>
    </row>
    <row r="203" spans="1:4">
      <c r="A203" s="22">
        <v>68</v>
      </c>
      <c r="B203" s="23" t="s">
        <v>862</v>
      </c>
      <c r="C203" s="11"/>
      <c r="D203" s="12"/>
    </row>
    <row r="204" spans="1:4">
      <c r="A204" s="22">
        <v>69</v>
      </c>
      <c r="B204" s="23" t="s">
        <v>863</v>
      </c>
      <c r="C204" s="11"/>
      <c r="D204" s="12"/>
    </row>
    <row r="205" spans="1:4">
      <c r="A205" s="22">
        <v>70</v>
      </c>
      <c r="B205" s="23" t="s">
        <v>864</v>
      </c>
      <c r="C205" s="11"/>
      <c r="D205" s="12"/>
    </row>
    <row r="206" spans="1:4">
      <c r="A206" s="22">
        <v>71</v>
      </c>
      <c r="B206" s="23" t="s">
        <v>865</v>
      </c>
      <c r="C206" s="11"/>
      <c r="D206" s="12"/>
    </row>
    <row r="207" spans="1:4">
      <c r="A207" s="22">
        <v>72</v>
      </c>
      <c r="B207" s="23" t="s">
        <v>866</v>
      </c>
      <c r="C207" s="11"/>
      <c r="D207" s="12"/>
    </row>
    <row r="208" spans="1:4">
      <c r="A208" s="22">
        <v>73</v>
      </c>
      <c r="B208" s="23" t="s">
        <v>867</v>
      </c>
      <c r="C208" s="11"/>
      <c r="D208" s="12"/>
    </row>
    <row r="209" spans="1:4">
      <c r="A209" s="22">
        <v>74</v>
      </c>
      <c r="B209" s="23" t="s">
        <v>868</v>
      </c>
      <c r="C209" s="11"/>
      <c r="D209" s="12"/>
    </row>
    <row r="210" spans="1:4">
      <c r="A210" s="22">
        <v>75</v>
      </c>
      <c r="B210" s="23" t="s">
        <v>869</v>
      </c>
      <c r="C210" s="11"/>
      <c r="D210" s="12"/>
    </row>
    <row r="211" spans="1:4">
      <c r="A211" s="22">
        <v>76</v>
      </c>
      <c r="B211" s="23" t="s">
        <v>870</v>
      </c>
      <c r="C211" s="11"/>
      <c r="D211" s="12"/>
    </row>
    <row r="212" spans="1:4">
      <c r="A212" s="22">
        <v>77</v>
      </c>
      <c r="B212" s="23" t="s">
        <v>871</v>
      </c>
      <c r="C212" s="11"/>
      <c r="D212" s="12"/>
    </row>
    <row r="213" spans="1:4">
      <c r="A213" s="22">
        <v>78</v>
      </c>
      <c r="B213" s="23" t="s">
        <v>872</v>
      </c>
      <c r="C213" s="11"/>
      <c r="D213" s="12"/>
    </row>
    <row r="214" spans="1:4">
      <c r="A214" s="22">
        <v>79</v>
      </c>
      <c r="B214" s="23" t="s">
        <v>873</v>
      </c>
      <c r="C214" s="11"/>
      <c r="D214" s="12"/>
    </row>
    <row r="215" spans="1:4">
      <c r="A215" s="22">
        <v>80</v>
      </c>
      <c r="B215" s="23" t="s">
        <v>874</v>
      </c>
      <c r="C215" s="11"/>
      <c r="D215" s="12"/>
    </row>
    <row r="216" spans="1:4">
      <c r="A216" s="22">
        <v>81</v>
      </c>
      <c r="B216" s="23" t="s">
        <v>875</v>
      </c>
      <c r="C216" s="11"/>
      <c r="D216" s="12"/>
    </row>
    <row r="217" spans="1:4">
      <c r="A217" s="22">
        <v>82</v>
      </c>
      <c r="B217" s="23" t="s">
        <v>876</v>
      </c>
      <c r="C217" s="11"/>
      <c r="D217" s="12"/>
    </row>
    <row r="218" spans="1:4">
      <c r="A218" s="22">
        <v>83</v>
      </c>
      <c r="B218" s="23" t="s">
        <v>877</v>
      </c>
      <c r="C218" s="11"/>
      <c r="D218" s="12"/>
    </row>
    <row r="219" spans="1:4">
      <c r="A219" s="22">
        <v>84</v>
      </c>
      <c r="B219" s="23" t="s">
        <v>878</v>
      </c>
      <c r="C219" s="11"/>
      <c r="D219" s="12"/>
    </row>
    <row r="220" spans="1:4">
      <c r="A220" s="22">
        <v>85</v>
      </c>
      <c r="B220" s="23" t="s">
        <v>879</v>
      </c>
      <c r="C220" s="11"/>
      <c r="D220" s="12"/>
    </row>
    <row r="221" spans="1:4">
      <c r="A221" s="22">
        <v>86</v>
      </c>
      <c r="B221" s="23" t="s">
        <v>880</v>
      </c>
      <c r="C221" s="11"/>
      <c r="D221" s="12"/>
    </row>
    <row r="222" spans="1:4">
      <c r="A222" s="22">
        <v>87</v>
      </c>
      <c r="B222" s="23" t="s">
        <v>881</v>
      </c>
      <c r="C222" s="11"/>
      <c r="D222" s="12"/>
    </row>
    <row r="223" spans="1:4">
      <c r="A223" s="22">
        <v>88</v>
      </c>
      <c r="B223" s="23" t="s">
        <v>882</v>
      </c>
      <c r="C223" s="11"/>
      <c r="D223" s="12"/>
    </row>
    <row r="224" spans="1:4">
      <c r="A224" s="22">
        <v>89</v>
      </c>
      <c r="B224" s="23" t="s">
        <v>883</v>
      </c>
      <c r="C224" s="11"/>
      <c r="D224" s="12"/>
    </row>
    <row r="225" spans="1:4">
      <c r="A225" s="22">
        <v>90</v>
      </c>
      <c r="B225" s="23" t="s">
        <v>884</v>
      </c>
      <c r="C225" s="11"/>
      <c r="D225" s="12"/>
    </row>
    <row r="226" spans="1:4">
      <c r="A226" s="22">
        <v>91</v>
      </c>
      <c r="B226" s="23" t="s">
        <v>885</v>
      </c>
      <c r="C226" s="11"/>
      <c r="D226" s="12"/>
    </row>
    <row r="227" spans="1:4">
      <c r="A227" s="22">
        <v>92</v>
      </c>
      <c r="B227" s="23" t="s">
        <v>886</v>
      </c>
      <c r="C227" s="11"/>
      <c r="D227" s="12"/>
    </row>
    <row r="228" spans="1:4">
      <c r="A228" s="22">
        <v>93</v>
      </c>
      <c r="B228" s="23" t="s">
        <v>887</v>
      </c>
      <c r="C228" s="11"/>
      <c r="D228" s="12"/>
    </row>
    <row r="229" spans="1:4">
      <c r="A229" s="22">
        <v>94</v>
      </c>
      <c r="B229" s="23" t="s">
        <v>888</v>
      </c>
      <c r="C229" s="11"/>
      <c r="D229" s="12"/>
    </row>
    <row r="230" spans="1:4">
      <c r="A230" s="22">
        <v>95</v>
      </c>
      <c r="B230" s="23" t="s">
        <v>889</v>
      </c>
      <c r="C230" s="11"/>
      <c r="D230" s="12"/>
    </row>
    <row r="231" spans="1:4">
      <c r="A231" s="22">
        <v>96</v>
      </c>
      <c r="B231" s="23" t="s">
        <v>890</v>
      </c>
      <c r="C231" s="11"/>
      <c r="D231" s="12"/>
    </row>
    <row r="232" spans="1:4">
      <c r="A232" s="22">
        <v>97</v>
      </c>
      <c r="B232" s="23" t="s">
        <v>891</v>
      </c>
      <c r="C232" s="11"/>
      <c r="D232" s="12"/>
    </row>
    <row r="233" spans="1:4">
      <c r="A233" s="22">
        <v>98</v>
      </c>
      <c r="B233" s="23" t="s">
        <v>892</v>
      </c>
      <c r="C233" s="11"/>
      <c r="D233" s="12"/>
    </row>
    <row r="234" spans="1:4">
      <c r="A234" s="22">
        <v>99</v>
      </c>
      <c r="B234" s="23" t="s">
        <v>893</v>
      </c>
      <c r="C234" s="11"/>
      <c r="D234" s="12"/>
    </row>
    <row r="235" spans="1:4" ht="13.5" thickBot="1">
      <c r="A235" s="25">
        <v>100</v>
      </c>
      <c r="B235" s="26" t="s">
        <v>894</v>
      </c>
      <c r="C235" s="27"/>
      <c r="D235" s="28"/>
    </row>
  </sheetData>
  <customSheetViews>
    <customSheetView guid="{BD24AD9D-D3A0-422F-8577-11BDC23592D2}" hiddenRows="1" hiddenColumns="1" state="hidden" topLeftCell="A120">
      <selection activeCell="B136" sqref="B136"/>
      <pageMargins left="0" right="0" top="0" bottom="0" header="0" footer="0"/>
    </customSheetView>
    <customSheetView guid="{6AB2DF82-E90A-4CF8-B22E-5D001DAE6667}" hiddenRows="1" hiddenColumns="1" state="hidden" topLeftCell="A120">
      <selection activeCell="B136" sqref="B136"/>
      <pageMargins left="0" right="0" top="0" bottom="0" header="0" footer="0"/>
    </customSheetView>
    <customSheetView guid="{938A4A51-D362-4606-B51E-5F7EE488A1EA}" hiddenRows="1" hiddenColumns="1" state="hidden" topLeftCell="A120">
      <selection activeCell="B136" sqref="B136"/>
      <pageMargins left="0" right="0" top="0" bottom="0" header="0" footer="0"/>
    </customSheetView>
    <customSheetView guid="{E8F77A2D-E40A-4668-A8F2-3CE31C4AC520}" hiddenRows="1" hiddenColumns="1" state="hidden" topLeftCell="A120">
      <selection activeCell="B136" sqref="B136"/>
      <pageMargins left="0" right="0" top="0" bottom="0" header="0" footer="0"/>
    </customSheetView>
    <customSheetView guid="{F34FCE55-6D7A-4595-AE80-79F81F8010EA}" hiddenRows="1" hiddenColumns="1" state="hidden" topLeftCell="A120">
      <selection activeCell="B136" sqref="B136"/>
      <pageMargins left="0" right="0" top="0" bottom="0" header="0" footer="0"/>
    </customSheetView>
    <customSheetView guid="{0BBA2DF4-A149-40BB-8E82-8CB6DEDB7C04}" hiddenRows="1" hiddenColumns="1" state="hidden" topLeftCell="A120">
      <selection activeCell="B136" sqref="B136"/>
      <pageMargins left="0" right="0" top="0" bottom="0" header="0" footer="0"/>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48</vt:i4>
      </vt:variant>
    </vt:vector>
  </HeadingPairs>
  <TitlesOfParts>
    <vt:vector size="76" baseType="lpstr">
      <vt:lpstr>Cover</vt:lpstr>
      <vt:lpstr>Name of Bidder</vt:lpstr>
      <vt:lpstr>Attach 3(JV)</vt:lpstr>
      <vt:lpstr>Attach-3 (QR)</vt:lpstr>
      <vt:lpstr>Attach 4</vt:lpstr>
      <vt:lpstr>Attach 4 (A)</vt:lpstr>
      <vt:lpstr>Attach 5</vt:lpstr>
      <vt:lpstr>Attach 5A</vt:lpstr>
      <vt:lpstr>Attach 6</vt:lpstr>
      <vt:lpstr>Attach 7</vt:lpstr>
      <vt:lpstr>Attach 7a</vt:lpstr>
      <vt:lpstr>Attach 9</vt:lpstr>
      <vt:lpstr>Attach 10</vt:lpstr>
      <vt:lpstr>Attach 11</vt:lpstr>
      <vt:lpstr>Attach 12</vt:lpstr>
      <vt:lpstr>Attach 13</vt:lpstr>
      <vt:lpstr>Attach 14</vt:lpstr>
      <vt:lpstr>Attach 14 IP</vt:lpstr>
      <vt:lpstr>Attach 15</vt:lpstr>
      <vt:lpstr>Attach 16</vt:lpstr>
      <vt:lpstr>Attach 17</vt:lpstr>
      <vt:lpstr>Attach 19</vt:lpstr>
      <vt:lpstr>Attach 18A</vt:lpstr>
      <vt:lpstr>Attach 23-A</vt:lpstr>
      <vt:lpstr>Attach 23-B</vt:lpstr>
      <vt:lpstr>Bid Form 1st Env.</vt:lpstr>
      <vt:lpstr>N-W (Cr.)</vt:lpstr>
      <vt:lpstr>N-W(cr.)-2</vt:lpstr>
      <vt:lpstr>BL2A</vt:lpstr>
      <vt:lpstr>BL2AA</vt:lpstr>
      <vt:lpstr>BL2B</vt:lpstr>
      <vt:lpstr>BL2C</vt:lpstr>
      <vt:lpstr>BL3A</vt:lpstr>
      <vt:lpstr>BL3B</vt:lpstr>
      <vt:lpstr>BL3C</vt:lpstr>
      <vt:lpstr>BL4A</vt:lpstr>
      <vt:lpstr>BL4B</vt:lpstr>
      <vt:lpstr>BL4C</vt:lpstr>
      <vt:lpstr>BL5A</vt:lpstr>
      <vt:lpstr>BL5B</vt:lpstr>
      <vt:lpstr>BL5C</vt:lpstr>
      <vt:lpstr>PATHAR1</vt:lpstr>
      <vt:lpstr>PATHAR2</vt:lpstr>
      <vt:lpstr>PATHAR3</vt:lpstr>
      <vt:lpstr>PATHJVPR1</vt:lpstr>
      <vt:lpstr>PATHJVPR2</vt:lpstr>
      <vt:lpstr>PATHLP1</vt:lpstr>
      <vt:lpstr>PATHPR1</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18A'!Print_Area</vt:lpstr>
      <vt:lpstr>'Attach 19'!Print_Area</vt:lpstr>
      <vt:lpstr>'Attach 23-A'!Print_Area</vt:lpstr>
      <vt:lpstr>'Attach 23-B'!Print_Area</vt:lpstr>
      <vt:lpstr>'Attach 3(JV)'!Print_Area</vt:lpstr>
      <vt:lpstr>'Attach 4'!Print_Area</vt:lpstr>
      <vt:lpstr>'Attach 4 (A)'!Print_Area</vt:lpstr>
      <vt:lpstr>'Attach 5'!Print_Area</vt:lpstr>
      <vt:lpstr>'Attach 5A'!Print_Area</vt:lpstr>
      <vt:lpstr>'Attach 6'!Print_Area</vt:lpstr>
      <vt:lpstr>'Attach 7'!Print_Area</vt:lpstr>
      <vt:lpstr>'Attach 7a'!Print_Area</vt:lpstr>
      <vt:lpstr>'Attach 9'!Print_Area</vt:lpstr>
      <vt:lpstr>'Attach-3 (QR)'!Print_Area</vt:lpstr>
      <vt:lpstr>'Bid Form 1st Env.'!Print_Area</vt:lpstr>
      <vt:lpstr>Cover!Print_Area</vt:lpstr>
      <vt:lpstr>'Name of Bidder'!Print_Area</vt:lpstr>
      <vt:lpstr>'Attach 7a'!Print_Titles</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Rajeev P K {राजीव पी.के.}</cp:lastModifiedBy>
  <cp:revision/>
  <dcterms:created xsi:type="dcterms:W3CDTF">2010-09-27T08:09:01Z</dcterms:created>
  <dcterms:modified xsi:type="dcterms:W3CDTF">2023-11-30T05:14:14Z</dcterms:modified>
  <cp:category/>
  <cp:contentStatus/>
</cp:coreProperties>
</file>